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66 _JP\01_ZD\1_P1 - Specifikace VZ, formulář pro CN\"/>
    </mc:Choice>
  </mc:AlternateContent>
  <xr:revisionPtr revIDLastSave="0" documentId="13_ncr:1_{D908EEBF-FB70-4E72-89CF-B336B711FC94}" xr6:coauthVersionLast="47" xr6:coauthVersionMax="47" xr10:uidLastSave="{00000000-0000-0000-0000-000000000000}"/>
  <bookViews>
    <workbookView xWindow="-120" yWindow="-120" windowWidth="29040" windowHeight="15720" tabRatio="771" xr2:uid="{AFE872B9-9F2A-4F58-9DC6-F62900E54ADB}"/>
  </bookViews>
  <sheets>
    <sheet name=" obsah" sheetId="2" r:id="rId1"/>
    <sheet name="1a kategorie činností" sheetId="7" r:id="rId2"/>
    <sheet name="1b Adm.budova trakt A" sheetId="1" r:id="rId3"/>
    <sheet name="1c Adm.budova trakt B" sheetId="5" r:id="rId4"/>
    <sheet name="1d Údržba zeleně" sheetId="14" r:id="rId5"/>
    <sheet name="1e Zimní údržba" sheetId="15" r:id="rId6"/>
    <sheet name="1fPráce na zákl.pož.objednatele" sheetId="16" r:id="rId7"/>
    <sheet name="1g Rekapitulace ceny" sheetId="12" r:id="rId8"/>
  </sheets>
  <definedNames>
    <definedName name="_xlnm._FilterDatabase" localSheetId="2" hidden="1">'1b Adm.budova trakt A'!$A$9:$F$298</definedName>
    <definedName name="_xlnm._FilterDatabase" localSheetId="3" hidden="1">'1c Adm.budova trakt B'!$A$6:$I$148</definedName>
    <definedName name="_xlnm.Print_Area" localSheetId="3">'1c Adm.budova trakt B'!$A$1:$K$163</definedName>
    <definedName name="_xlnm.Print_Area" localSheetId="5">'1e Zimní údržba'!$A$1:$D$22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4" i="1" l="1"/>
  <c r="I112" i="1" l="1"/>
  <c r="F10" i="12" l="1"/>
  <c r="G10" i="12"/>
  <c r="H5" i="16"/>
  <c r="I10" i="12" s="1"/>
  <c r="G15" i="12" s="1"/>
  <c r="D6" i="15"/>
  <c r="D7" i="15"/>
  <c r="D8" i="15"/>
  <c r="D9" i="15"/>
  <c r="D10" i="15"/>
  <c r="D11" i="15"/>
  <c r="D12" i="15"/>
  <c r="D13" i="15"/>
  <c r="D14" i="15"/>
  <c r="D15" i="15"/>
  <c r="D16" i="15"/>
  <c r="D17" i="15"/>
  <c r="B18" i="15"/>
  <c r="D6" i="14"/>
  <c r="D7" i="14"/>
  <c r="D8" i="14"/>
  <c r="D9" i="14"/>
  <c r="D10" i="14"/>
  <c r="D11" i="14"/>
  <c r="D12" i="14"/>
  <c r="D13" i="14"/>
  <c r="D14" i="14"/>
  <c r="D15" i="14"/>
  <c r="D16" i="14"/>
  <c r="D17" i="14"/>
  <c r="B18" i="14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C147" i="5"/>
  <c r="C159" i="5" s="1"/>
  <c r="B6" i="12" s="1"/>
  <c r="I150" i="5"/>
  <c r="I151" i="5"/>
  <c r="I152" i="5"/>
  <c r="C153" i="5"/>
  <c r="C160" i="5" s="1"/>
  <c r="D6" i="12" s="1"/>
  <c r="I153" i="5"/>
  <c r="I160" i="5" s="1"/>
  <c r="E6" i="12" s="1"/>
  <c r="G157" i="5"/>
  <c r="I6" i="12" s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C284" i="1"/>
  <c r="C297" i="1" s="1"/>
  <c r="B5" i="12" s="1"/>
  <c r="I287" i="1"/>
  <c r="I288" i="1"/>
  <c r="I289" i="1"/>
  <c r="C290" i="1"/>
  <c r="C298" i="1" s="1"/>
  <c r="D5" i="12" s="1"/>
  <c r="G294" i="1"/>
  <c r="I5" i="12" s="1"/>
  <c r="I290" i="1" l="1"/>
  <c r="I298" i="1" s="1"/>
  <c r="E5" i="12" s="1"/>
  <c r="G290" i="1"/>
  <c r="G5" i="12" s="1"/>
  <c r="I297" i="1"/>
  <c r="C5" i="12" s="1"/>
  <c r="H15" i="12"/>
  <c r="H17" i="12" s="1"/>
  <c r="I147" i="5"/>
  <c r="I159" i="5" s="1"/>
  <c r="C6" i="12" s="1"/>
  <c r="G17" i="12"/>
  <c r="D19" i="14"/>
  <c r="D20" i="14" s="1"/>
  <c r="J6" i="12" s="1"/>
  <c r="J15" i="12" s="1"/>
  <c r="J17" i="12" s="1"/>
  <c r="G284" i="1"/>
  <c r="G153" i="5"/>
  <c r="G6" i="12" s="1"/>
  <c r="G147" i="5"/>
  <c r="D19" i="15"/>
  <c r="D20" i="15" s="1"/>
  <c r="K6" i="12" s="1"/>
  <c r="K15" i="12" s="1"/>
  <c r="K17" i="12" s="1"/>
  <c r="F5" i="12" l="1"/>
  <c r="H5" i="12" s="1"/>
  <c r="F6" i="12"/>
  <c r="H6" i="12" s="1"/>
  <c r="I15" i="12" l="1"/>
  <c r="I17" i="12" l="1"/>
  <c r="K20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export</author>
  </authors>
  <commentList>
    <comment ref="A5" authorId="0" shapeId="0" xr:uid="{B9DDAEE6-80DA-48E1-8013-20B124F8040C}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Mesic</t>
        </r>
      </text>
    </comment>
    <comment ref="B5" authorId="0" shapeId="0" xr:uid="{F88C15BD-D37E-4170-9138-213B05D0620E}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Castka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export</author>
  </authors>
  <commentList>
    <comment ref="A5" authorId="0" shapeId="0" xr:uid="{B05D70D6-7442-4882-A04B-0F2E744F6F6B}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Mesic</t>
        </r>
      </text>
    </comment>
    <comment ref="B5" authorId="0" shapeId="0" xr:uid="{46E8D398-3069-43FA-AD98-D81CEC7E4F75}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Castka</t>
        </r>
      </text>
    </comment>
  </commentList>
</comments>
</file>

<file path=xl/sharedStrings.xml><?xml version="1.0" encoding="utf-8"?>
<sst xmlns="http://schemas.openxmlformats.org/spreadsheetml/2006/main" count="2282" uniqueCount="629">
  <si>
    <t>název budovy</t>
  </si>
  <si>
    <t>inventární číslo</t>
  </si>
  <si>
    <t>IC6000328702</t>
  </si>
  <si>
    <t>zakázkový znak</t>
  </si>
  <si>
    <t>GPS</t>
  </si>
  <si>
    <t xml:space="preserve">49°51'3.337"N, 18°16'35.054"E      </t>
  </si>
  <si>
    <t>typ úklidu</t>
  </si>
  <si>
    <t>četnost</t>
  </si>
  <si>
    <t xml:space="preserve"> číslo dle PD</t>
  </si>
  <si>
    <t>název</t>
  </si>
  <si>
    <t>Chodba</t>
  </si>
  <si>
    <t>B</t>
  </si>
  <si>
    <t>Předsíň</t>
  </si>
  <si>
    <t>keramická dlažba</t>
  </si>
  <si>
    <t>A</t>
  </si>
  <si>
    <t>PVC</t>
  </si>
  <si>
    <t>C</t>
  </si>
  <si>
    <t>Garáž</t>
  </si>
  <si>
    <t>betonová mazanina</t>
  </si>
  <si>
    <t>0P01</t>
  </si>
  <si>
    <t>Kancelář</t>
  </si>
  <si>
    <t>1 x týdně</t>
  </si>
  <si>
    <t>koberec</t>
  </si>
  <si>
    <t>0P02</t>
  </si>
  <si>
    <t>0P03.1</t>
  </si>
  <si>
    <t>2 x týdně</t>
  </si>
  <si>
    <t>Zasedací místnost</t>
  </si>
  <si>
    <t>WC - imobilní muži</t>
  </si>
  <si>
    <t>1 x denně</t>
  </si>
  <si>
    <t>WC - imobilní ženy</t>
  </si>
  <si>
    <t>0P05</t>
  </si>
  <si>
    <t>Kuchyňka</t>
  </si>
  <si>
    <t>Recepce</t>
  </si>
  <si>
    <t>Hlavní vstup</t>
  </si>
  <si>
    <t>3 x denně</t>
  </si>
  <si>
    <t>Sekretariát</t>
  </si>
  <si>
    <t>Kopírka</t>
  </si>
  <si>
    <t>Schodiště</t>
  </si>
  <si>
    <t>WC - ženy</t>
  </si>
  <si>
    <t>WC - muži</t>
  </si>
  <si>
    <t>1P17</t>
  </si>
  <si>
    <t>1P15</t>
  </si>
  <si>
    <t>1P01</t>
  </si>
  <si>
    <t>1P02</t>
  </si>
  <si>
    <t>Pokladna</t>
  </si>
  <si>
    <t>1P03</t>
  </si>
  <si>
    <t>1P04</t>
  </si>
  <si>
    <t>1P06</t>
  </si>
  <si>
    <t>Spisovna</t>
  </si>
  <si>
    <t>1P07</t>
  </si>
  <si>
    <t>1P08</t>
  </si>
  <si>
    <t>1P09</t>
  </si>
  <si>
    <t>1P09.1</t>
  </si>
  <si>
    <t>1P10</t>
  </si>
  <si>
    <t>1P11</t>
  </si>
  <si>
    <t>1P12</t>
  </si>
  <si>
    <t>1P13</t>
  </si>
  <si>
    <t>1P27</t>
  </si>
  <si>
    <t>1P28</t>
  </si>
  <si>
    <t>2P27</t>
  </si>
  <si>
    <t>2P26</t>
  </si>
  <si>
    <t>2P26.1</t>
  </si>
  <si>
    <t>2P25</t>
  </si>
  <si>
    <t>2P24</t>
  </si>
  <si>
    <t>2P23</t>
  </si>
  <si>
    <t>2P23.2</t>
  </si>
  <si>
    <t>2P23.1</t>
  </si>
  <si>
    <t>2P22</t>
  </si>
  <si>
    <t>2P22.1</t>
  </si>
  <si>
    <t>2P22.2</t>
  </si>
  <si>
    <t>2P21</t>
  </si>
  <si>
    <t>2P20</t>
  </si>
  <si>
    <t>2P19</t>
  </si>
  <si>
    <t>2P18</t>
  </si>
  <si>
    <t>2P18.1</t>
  </si>
  <si>
    <t>2P18.2</t>
  </si>
  <si>
    <t>2P15</t>
  </si>
  <si>
    <t>2P16</t>
  </si>
  <si>
    <t>2P14</t>
  </si>
  <si>
    <t>2P12</t>
  </si>
  <si>
    <t>2P13</t>
  </si>
  <si>
    <t>2P11</t>
  </si>
  <si>
    <t>2P10</t>
  </si>
  <si>
    <t>2P09</t>
  </si>
  <si>
    <t>2P09.1</t>
  </si>
  <si>
    <t>2P08.1</t>
  </si>
  <si>
    <t>2P08</t>
  </si>
  <si>
    <t>2P07</t>
  </si>
  <si>
    <t>2P28</t>
  </si>
  <si>
    <t>2P06</t>
  </si>
  <si>
    <t>2P05</t>
  </si>
  <si>
    <t>2P05.1</t>
  </si>
  <si>
    <t>2P04</t>
  </si>
  <si>
    <t>2P03</t>
  </si>
  <si>
    <t>2P02</t>
  </si>
  <si>
    <t>2P01</t>
  </si>
  <si>
    <t>3P31</t>
  </si>
  <si>
    <t>3P30</t>
  </si>
  <si>
    <t>3P29</t>
  </si>
  <si>
    <t>3P29.1</t>
  </si>
  <si>
    <t>3P27</t>
  </si>
  <si>
    <t>3P28</t>
  </si>
  <si>
    <t>3P26</t>
  </si>
  <si>
    <t>Příruční sklad</t>
  </si>
  <si>
    <t>3P25</t>
  </si>
  <si>
    <t>3P24</t>
  </si>
  <si>
    <t>3P23</t>
  </si>
  <si>
    <t>3P22</t>
  </si>
  <si>
    <t>3P21</t>
  </si>
  <si>
    <t>3P21.1</t>
  </si>
  <si>
    <t>3P19</t>
  </si>
  <si>
    <t>3P18</t>
  </si>
  <si>
    <t>3P17</t>
  </si>
  <si>
    <t>3P16</t>
  </si>
  <si>
    <t>3P15</t>
  </si>
  <si>
    <t>3P14</t>
  </si>
  <si>
    <t>3P12</t>
  </si>
  <si>
    <t>3P13</t>
  </si>
  <si>
    <t>3P11</t>
  </si>
  <si>
    <t>3P10</t>
  </si>
  <si>
    <t>3P09</t>
  </si>
  <si>
    <t>3P09.1</t>
  </si>
  <si>
    <t>3P08</t>
  </si>
  <si>
    <t>3P07</t>
  </si>
  <si>
    <t>3P32</t>
  </si>
  <si>
    <t>3P06</t>
  </si>
  <si>
    <t>3P05</t>
  </si>
  <si>
    <t>3P03</t>
  </si>
  <si>
    <t>3P02</t>
  </si>
  <si>
    <t>3P01</t>
  </si>
  <si>
    <t>0P45</t>
  </si>
  <si>
    <t>0P46</t>
  </si>
  <si>
    <t>0P47</t>
  </si>
  <si>
    <t>lamino + koberec</t>
  </si>
  <si>
    <t>0P47.1</t>
  </si>
  <si>
    <t>kuchyňka</t>
  </si>
  <si>
    <t>0P52</t>
  </si>
  <si>
    <t xml:space="preserve">vnitřní dveře, zárubně a prosklené plochy </t>
  </si>
  <si>
    <t>D</t>
  </si>
  <si>
    <t>okna, venkovní dveře a prosklené plochy</t>
  </si>
  <si>
    <t>E</t>
  </si>
  <si>
    <t>OBSAH:</t>
  </si>
  <si>
    <t>kontaktní osoba (telefon)</t>
  </si>
  <si>
    <t>adresa</t>
  </si>
  <si>
    <t>Muglinovská 1038/5, Ostrava-Přívoz</t>
  </si>
  <si>
    <t xml:space="preserve">Ostrava - Administrativní budova OŘ </t>
  </si>
  <si>
    <r>
      <t>plocha m</t>
    </r>
    <r>
      <rPr>
        <b/>
        <vertAlign val="superscript"/>
        <sz val="9"/>
        <rFont val="Tahoma"/>
        <family val="2"/>
        <charset val="238"/>
      </rPr>
      <t>2</t>
    </r>
  </si>
  <si>
    <t>druh podlahové krytiny</t>
  </si>
  <si>
    <t>A970Z3500000</t>
  </si>
  <si>
    <t>1S12</t>
  </si>
  <si>
    <t>1S28</t>
  </si>
  <si>
    <t>1S21</t>
  </si>
  <si>
    <t>1S21.1</t>
  </si>
  <si>
    <t>1S21.2</t>
  </si>
  <si>
    <t>1S21.3</t>
  </si>
  <si>
    <t>0P08</t>
  </si>
  <si>
    <t>0P07</t>
  </si>
  <si>
    <t>0P06</t>
  </si>
  <si>
    <t>0P03</t>
  </si>
  <si>
    <t>0P03.2</t>
  </si>
  <si>
    <t>0P04</t>
  </si>
  <si>
    <t>0P09</t>
  </si>
  <si>
    <t>0P10</t>
  </si>
  <si>
    <t>0P11</t>
  </si>
  <si>
    <t>0P12</t>
  </si>
  <si>
    <t>0P13</t>
  </si>
  <si>
    <t>0P14</t>
  </si>
  <si>
    <t>0P15</t>
  </si>
  <si>
    <t>0P15.1</t>
  </si>
  <si>
    <t>0P15.2</t>
  </si>
  <si>
    <t>0P15.3</t>
  </si>
  <si>
    <t>0P16</t>
  </si>
  <si>
    <t>0P17</t>
  </si>
  <si>
    <t>0P18</t>
  </si>
  <si>
    <t>0P19</t>
  </si>
  <si>
    <t>0P21</t>
  </si>
  <si>
    <t>0P22</t>
  </si>
  <si>
    <t>Výtah</t>
  </si>
  <si>
    <t>0P23</t>
  </si>
  <si>
    <t>0P24</t>
  </si>
  <si>
    <t>Technologická místnost</t>
  </si>
  <si>
    <t>0P25</t>
  </si>
  <si>
    <t>0P26</t>
  </si>
  <si>
    <t>0P27</t>
  </si>
  <si>
    <t>0P28</t>
  </si>
  <si>
    <t>0P28.1</t>
  </si>
  <si>
    <t>0P28.2</t>
  </si>
  <si>
    <t>0P28.3</t>
  </si>
  <si>
    <t>0P29</t>
  </si>
  <si>
    <t>0P29.1</t>
  </si>
  <si>
    <t>0P30</t>
  </si>
  <si>
    <t>0P31</t>
  </si>
  <si>
    <t>0P32</t>
  </si>
  <si>
    <t>0P32.1</t>
  </si>
  <si>
    <t>0P32.2</t>
  </si>
  <si>
    <t>0P32.3</t>
  </si>
  <si>
    <t>0P33</t>
  </si>
  <si>
    <t>0P35</t>
  </si>
  <si>
    <t>0P36.1</t>
  </si>
  <si>
    <t>0P37</t>
  </si>
  <si>
    <t>0P38</t>
  </si>
  <si>
    <t>0P38.1</t>
  </si>
  <si>
    <t>0P38.2</t>
  </si>
  <si>
    <t>0P39</t>
  </si>
  <si>
    <t>0P40</t>
  </si>
  <si>
    <t>0P41</t>
  </si>
  <si>
    <t>0P42</t>
  </si>
  <si>
    <t>0P43</t>
  </si>
  <si>
    <t>0P44</t>
  </si>
  <si>
    <t>Hlavní vstup - závětří</t>
  </si>
  <si>
    <t>1P07.1</t>
  </si>
  <si>
    <t>1P07.2</t>
  </si>
  <si>
    <t>1P07.3</t>
  </si>
  <si>
    <t>Kancelář ředitele</t>
  </si>
  <si>
    <t>1P14</t>
  </si>
  <si>
    <t>1P17.1</t>
  </si>
  <si>
    <t>1P18</t>
  </si>
  <si>
    <t>1P18.1</t>
  </si>
  <si>
    <t>1P18.2</t>
  </si>
  <si>
    <t>1P19</t>
  </si>
  <si>
    <t>1P20</t>
  </si>
  <si>
    <t>1P21</t>
  </si>
  <si>
    <t>1P22</t>
  </si>
  <si>
    <t>1P23</t>
  </si>
  <si>
    <t>1P24</t>
  </si>
  <si>
    <t>Sprcha</t>
  </si>
  <si>
    <t>1P25</t>
  </si>
  <si>
    <t>1P26</t>
  </si>
  <si>
    <t>1P25.1</t>
  </si>
  <si>
    <t>1P25.2</t>
  </si>
  <si>
    <t>1P28.1</t>
  </si>
  <si>
    <t>1P28.2</t>
  </si>
  <si>
    <t>1P30</t>
  </si>
  <si>
    <t>1P31</t>
  </si>
  <si>
    <t>1P31.1</t>
  </si>
  <si>
    <t>1P32</t>
  </si>
  <si>
    <t>1P33</t>
  </si>
  <si>
    <t>1P34</t>
  </si>
  <si>
    <t>WC - imobilní</t>
  </si>
  <si>
    <t>1P35</t>
  </si>
  <si>
    <t>1P36</t>
  </si>
  <si>
    <t>1P37</t>
  </si>
  <si>
    <t>2P06.1</t>
  </si>
  <si>
    <t>2P07.1</t>
  </si>
  <si>
    <t>2P14.1</t>
  </si>
  <si>
    <t>2P26.2</t>
  </si>
  <si>
    <t>2P29</t>
  </si>
  <si>
    <t>2P29.1</t>
  </si>
  <si>
    <t>2P29.2</t>
  </si>
  <si>
    <t>2P31</t>
  </si>
  <si>
    <t>2P31.1</t>
  </si>
  <si>
    <t>2P32</t>
  </si>
  <si>
    <t>2P32.1</t>
  </si>
  <si>
    <t>2P33</t>
  </si>
  <si>
    <t>2P33.1</t>
  </si>
  <si>
    <t>2P34</t>
  </si>
  <si>
    <t>2P34.1</t>
  </si>
  <si>
    <t>2P34.2</t>
  </si>
  <si>
    <t>2P35</t>
  </si>
  <si>
    <t>2P36</t>
  </si>
  <si>
    <t>2P37</t>
  </si>
  <si>
    <t>2P38</t>
  </si>
  <si>
    <t>3P04</t>
  </si>
  <si>
    <t>3P17.1</t>
  </si>
  <si>
    <t>3P21.2</t>
  </si>
  <si>
    <t>3P25.1</t>
  </si>
  <si>
    <t>3P25.2</t>
  </si>
  <si>
    <t>3P29.2</t>
  </si>
  <si>
    <t>3P32.1</t>
  </si>
  <si>
    <t>3P32.2</t>
  </si>
  <si>
    <t>3P34</t>
  </si>
  <si>
    <t>3P34.1</t>
  </si>
  <si>
    <t>3P35</t>
  </si>
  <si>
    <t>3P36</t>
  </si>
  <si>
    <t>3P36.1</t>
  </si>
  <si>
    <t>3P37</t>
  </si>
  <si>
    <t>3P37.1</t>
  </si>
  <si>
    <t>3P37.2</t>
  </si>
  <si>
    <t>3P38</t>
  </si>
  <si>
    <t>3P39</t>
  </si>
  <si>
    <t>3P40</t>
  </si>
  <si>
    <t>3P41</t>
  </si>
  <si>
    <t>0P49</t>
  </si>
  <si>
    <t>0P50</t>
  </si>
  <si>
    <t>0P50.1</t>
  </si>
  <si>
    <t>0P51</t>
  </si>
  <si>
    <t>0P53</t>
  </si>
  <si>
    <t>0P54</t>
  </si>
  <si>
    <t>0P55</t>
  </si>
  <si>
    <t>0P55.1</t>
  </si>
  <si>
    <t>0P56</t>
  </si>
  <si>
    <t>0P56.1</t>
  </si>
  <si>
    <t>0P57</t>
  </si>
  <si>
    <t>0P57.1</t>
  </si>
  <si>
    <t>0P58</t>
  </si>
  <si>
    <t>0P58.1</t>
  </si>
  <si>
    <t>0P59</t>
  </si>
  <si>
    <t>0P59.1</t>
  </si>
  <si>
    <t>0P59.2</t>
  </si>
  <si>
    <t>0P60</t>
  </si>
  <si>
    <t>0P61</t>
  </si>
  <si>
    <t>0P62</t>
  </si>
  <si>
    <t>0P62.1</t>
  </si>
  <si>
    <t>0P62.2</t>
  </si>
  <si>
    <t>0P63</t>
  </si>
  <si>
    <t>0P63.1</t>
  </si>
  <si>
    <t>0P63.2</t>
  </si>
  <si>
    <t>0P64</t>
  </si>
  <si>
    <t>0P65</t>
  </si>
  <si>
    <t>0P66</t>
  </si>
  <si>
    <t>0P67</t>
  </si>
  <si>
    <t>0P67.1</t>
  </si>
  <si>
    <t>0P68.1</t>
  </si>
  <si>
    <t>0P69</t>
  </si>
  <si>
    <t>0P70</t>
  </si>
  <si>
    <t>1P39</t>
  </si>
  <si>
    <t>1P41</t>
  </si>
  <si>
    <t>1P43</t>
  </si>
  <si>
    <t>1P49</t>
  </si>
  <si>
    <t>1P50</t>
  </si>
  <si>
    <t>1P52</t>
  </si>
  <si>
    <t>1P52.1</t>
  </si>
  <si>
    <t>1P53</t>
  </si>
  <si>
    <t>1P53.1</t>
  </si>
  <si>
    <t>1P54</t>
  </si>
  <si>
    <t>1P55</t>
  </si>
  <si>
    <t>1P55.1</t>
  </si>
  <si>
    <t>1P56</t>
  </si>
  <si>
    <t>1P56.1</t>
  </si>
  <si>
    <t>1P57</t>
  </si>
  <si>
    <t>1P57.1</t>
  </si>
  <si>
    <t>1P57.2</t>
  </si>
  <si>
    <t>1P58</t>
  </si>
  <si>
    <t>1P59</t>
  </si>
  <si>
    <t>1P60</t>
  </si>
  <si>
    <t>1P60.1</t>
  </si>
  <si>
    <t>1P60.2</t>
  </si>
  <si>
    <t>1P61</t>
  </si>
  <si>
    <t>1P62</t>
  </si>
  <si>
    <t>1P63</t>
  </si>
  <si>
    <t>1P64</t>
  </si>
  <si>
    <t>1P65</t>
  </si>
  <si>
    <t>1P66</t>
  </si>
  <si>
    <t>1P67</t>
  </si>
  <si>
    <t>1S50</t>
  </si>
  <si>
    <t>1S51</t>
  </si>
  <si>
    <t>1S50.1</t>
  </si>
  <si>
    <t>1S38</t>
  </si>
  <si>
    <t>1S39</t>
  </si>
  <si>
    <t>1S40</t>
  </si>
  <si>
    <t>úklid typu A</t>
  </si>
  <si>
    <t>úklid typu B</t>
  </si>
  <si>
    <t>úklid typu C</t>
  </si>
  <si>
    <t>úklid typu D</t>
  </si>
  <si>
    <t>úklid typu E</t>
  </si>
  <si>
    <t>úklid typu F</t>
  </si>
  <si>
    <t>F</t>
  </si>
  <si>
    <t>betonová dlažba</t>
  </si>
  <si>
    <t>1P44</t>
  </si>
  <si>
    <t>předsíň - apartmán</t>
  </si>
  <si>
    <t>1P44.1</t>
  </si>
  <si>
    <t>služební pokoj</t>
  </si>
  <si>
    <t>1P44.2</t>
  </si>
  <si>
    <t>1P44.3</t>
  </si>
  <si>
    <t>1P44.4</t>
  </si>
  <si>
    <t>WC</t>
  </si>
  <si>
    <t>1P45</t>
  </si>
  <si>
    <t>1P45.1</t>
  </si>
  <si>
    <t>1P45.2</t>
  </si>
  <si>
    <t>1P45.3</t>
  </si>
  <si>
    <t>koupelna</t>
  </si>
  <si>
    <t>1P45.4</t>
  </si>
  <si>
    <t>1P46</t>
  </si>
  <si>
    <t>1P46.1</t>
  </si>
  <si>
    <t>1P46.2</t>
  </si>
  <si>
    <t>1P47</t>
  </si>
  <si>
    <t>1P47.1</t>
  </si>
  <si>
    <t>1P47.2</t>
  </si>
  <si>
    <t>1P47.3</t>
  </si>
  <si>
    <t>balkon</t>
  </si>
  <si>
    <t>1P48</t>
  </si>
  <si>
    <t>chodba + kuchyňka</t>
  </si>
  <si>
    <t>1P50.1</t>
  </si>
  <si>
    <t>technologická místnost</t>
  </si>
  <si>
    <t>1P51</t>
  </si>
  <si>
    <t>1P51.1</t>
  </si>
  <si>
    <t>1P51.2</t>
  </si>
  <si>
    <t>1P51.3</t>
  </si>
  <si>
    <t>1P51.4</t>
  </si>
  <si>
    <t>1S30</t>
  </si>
  <si>
    <t>příruční sklad</t>
  </si>
  <si>
    <t>spisovna</t>
  </si>
  <si>
    <t>1S33</t>
  </si>
  <si>
    <t>1S34</t>
  </si>
  <si>
    <t>1S35</t>
  </si>
  <si>
    <t>1S36</t>
  </si>
  <si>
    <t>1S37</t>
  </si>
  <si>
    <t>1S41</t>
  </si>
  <si>
    <t>1S42</t>
  </si>
  <si>
    <t>1S43</t>
  </si>
  <si>
    <t>1S44</t>
  </si>
  <si>
    <t>1S46</t>
  </si>
  <si>
    <t>1S47</t>
  </si>
  <si>
    <t>1S48</t>
  </si>
  <si>
    <t>1S49</t>
  </si>
  <si>
    <t>prosklené dveře a vitríny na chodbách</t>
  </si>
  <si>
    <t>1S01</t>
  </si>
  <si>
    <t>1S01.1</t>
  </si>
  <si>
    <t>1S02</t>
  </si>
  <si>
    <t>1S02.1</t>
  </si>
  <si>
    <t>1S03</t>
  </si>
  <si>
    <t>1S03.1</t>
  </si>
  <si>
    <t>1S04</t>
  </si>
  <si>
    <t>1S05</t>
  </si>
  <si>
    <t>lité teraco</t>
  </si>
  <si>
    <t>1S05.1</t>
  </si>
  <si>
    <t>1S05.2</t>
  </si>
  <si>
    <t>1S06</t>
  </si>
  <si>
    <t>1S07</t>
  </si>
  <si>
    <t>1S07.1</t>
  </si>
  <si>
    <t>1S08</t>
  </si>
  <si>
    <t>1S08.1</t>
  </si>
  <si>
    <t>1S09</t>
  </si>
  <si>
    <t>1S10</t>
  </si>
  <si>
    <t>1S11</t>
  </si>
  <si>
    <t>1S11.1</t>
  </si>
  <si>
    <t>1S15</t>
  </si>
  <si>
    <t>1S16</t>
  </si>
  <si>
    <t>předsíň</t>
  </si>
  <si>
    <t>1S16.1</t>
  </si>
  <si>
    <t>1S16.2</t>
  </si>
  <si>
    <t>1S17</t>
  </si>
  <si>
    <t>1S18</t>
  </si>
  <si>
    <t>1S19</t>
  </si>
  <si>
    <t>1S19.1</t>
  </si>
  <si>
    <t>1S19.2</t>
  </si>
  <si>
    <t>1S20</t>
  </si>
  <si>
    <t>1S20.1</t>
  </si>
  <si>
    <t>šatna</t>
  </si>
  <si>
    <t>1S22</t>
  </si>
  <si>
    <t>technická místnost ÚT</t>
  </si>
  <si>
    <t>1S23</t>
  </si>
  <si>
    <t>spisovna vstup</t>
  </si>
  <si>
    <t>1S23.1</t>
  </si>
  <si>
    <t>betonová mazanina + nátěr</t>
  </si>
  <si>
    <t>1S23.2</t>
  </si>
  <si>
    <t>1S23.3</t>
  </si>
  <si>
    <t>1S23.4</t>
  </si>
  <si>
    <t>1S23.5</t>
  </si>
  <si>
    <t>1S23.6</t>
  </si>
  <si>
    <t>1S24</t>
  </si>
  <si>
    <t>1S24.1</t>
  </si>
  <si>
    <t>1S25</t>
  </si>
  <si>
    <t>1S26</t>
  </si>
  <si>
    <t>1S27</t>
  </si>
  <si>
    <t>1S27.1</t>
  </si>
  <si>
    <t>1S27.2</t>
  </si>
  <si>
    <t>1S27.3</t>
  </si>
  <si>
    <t>1S27.4</t>
  </si>
  <si>
    <t>1S27.5</t>
  </si>
  <si>
    <t>1S27.6</t>
  </si>
  <si>
    <t>1S27.7</t>
  </si>
  <si>
    <t>1S27.8</t>
  </si>
  <si>
    <t>G</t>
  </si>
  <si>
    <t>úklid typu G</t>
  </si>
  <si>
    <t>TYPY ÚKLIDU:</t>
  </si>
  <si>
    <t>1 x měsíčně</t>
  </si>
  <si>
    <t>2 x ročně</t>
  </si>
  <si>
    <t>zásobník na toaletní papír</t>
  </si>
  <si>
    <t>zásobník na mýdlo</t>
  </si>
  <si>
    <t>pisoáry</t>
  </si>
  <si>
    <t>WC kabiny - osvěžovače vzduchu</t>
  </si>
  <si>
    <t>REKAPITULACE UKLÍZENÝCH PLOCH</t>
  </si>
  <si>
    <t>zásobník na papírové ručníky (různé typy)</t>
  </si>
  <si>
    <t>denní místnost</t>
  </si>
  <si>
    <t>kancelář</t>
  </si>
  <si>
    <t>trakt A</t>
  </si>
  <si>
    <t>trakt B</t>
  </si>
  <si>
    <t>ZÁSOBNÍKY</t>
  </si>
  <si>
    <t>CELKOVÝ POČET V BUDOVĚ (ks)</t>
  </si>
  <si>
    <t>sklad</t>
  </si>
  <si>
    <t>kolárna</t>
  </si>
  <si>
    <t>Denní místnost</t>
  </si>
  <si>
    <t>POČET HODIN ZA MĚSÍC</t>
  </si>
  <si>
    <t xml:space="preserve">PRÁCE PROVEDENÉ NA ZÁKLADĚ POŽADAVKU OBJEDNATELE (NAPŘ. ČIŠTĚNÍ KOBERCŮ, ČALOUNĚNÍ APOD.) </t>
  </si>
  <si>
    <t>POPIS ČINNOSTÍ</t>
  </si>
  <si>
    <t>kuřárna</t>
  </si>
  <si>
    <t>1P05</t>
  </si>
  <si>
    <t>1P12.1</t>
  </si>
  <si>
    <t>dílna</t>
  </si>
  <si>
    <t>Školící místnost</t>
  </si>
  <si>
    <t xml:space="preserve">chodba </t>
  </si>
  <si>
    <t>kopírka</t>
  </si>
  <si>
    <t>zásobník na sáčky na hygienické potřeby</t>
  </si>
  <si>
    <t>0P72</t>
  </si>
  <si>
    <t xml:space="preserve">kancelář </t>
  </si>
  <si>
    <t>0P73</t>
  </si>
  <si>
    <t>0P74</t>
  </si>
  <si>
    <t>0P77</t>
  </si>
  <si>
    <t>0P78</t>
  </si>
  <si>
    <t>0P79</t>
  </si>
  <si>
    <t>0P71</t>
  </si>
  <si>
    <t>0P75</t>
  </si>
  <si>
    <t>0P82</t>
  </si>
  <si>
    <t>schodiště do 1.PP</t>
  </si>
  <si>
    <t>0P71.A</t>
  </si>
  <si>
    <t>1S45</t>
  </si>
  <si>
    <t>1S45.1</t>
  </si>
  <si>
    <t>1S45.2</t>
  </si>
  <si>
    <t>1S45.3</t>
  </si>
  <si>
    <t>1S45.4</t>
  </si>
  <si>
    <t>1S45.5</t>
  </si>
  <si>
    <t>1S45.6</t>
  </si>
  <si>
    <t>1S45.7</t>
  </si>
  <si>
    <t>1S45.8</t>
  </si>
  <si>
    <t>1S45.10</t>
  </si>
  <si>
    <t>1S52</t>
  </si>
  <si>
    <t>1S53</t>
  </si>
  <si>
    <t>1S54</t>
  </si>
  <si>
    <t>chodba</t>
  </si>
  <si>
    <t>epoxidový nátěr</t>
  </si>
  <si>
    <t>Kuchyňka + WC</t>
  </si>
  <si>
    <t>WC imobilní</t>
  </si>
  <si>
    <t>0P38.3</t>
  </si>
  <si>
    <t>1P32.2</t>
  </si>
  <si>
    <t>Sklad</t>
  </si>
  <si>
    <t>Spisovna + kopírka</t>
  </si>
  <si>
    <t>1S31</t>
  </si>
  <si>
    <t>1S32</t>
  </si>
  <si>
    <t>WC muži</t>
  </si>
  <si>
    <t>WC, sprcha</t>
  </si>
  <si>
    <t>Provozní dokumentace</t>
  </si>
  <si>
    <t>WC kabiny - zásobníky desinfekce</t>
  </si>
  <si>
    <t>WC pisoár</t>
  </si>
  <si>
    <t>četnost měsíčně</t>
  </si>
  <si>
    <t>celková půdorysná plocha / m2</t>
  </si>
  <si>
    <t>celková výměra mýtých ploch oken a dveří / m2</t>
  </si>
  <si>
    <t>mezisoučet</t>
  </si>
  <si>
    <t>přepočtená výměra/měsíc/m2</t>
  </si>
  <si>
    <t>Sociální zařízení, WC, sprcha</t>
  </si>
  <si>
    <t>Celkem Kč bez DPH</t>
  </si>
  <si>
    <t>kopírka*plotr</t>
  </si>
  <si>
    <t>linoleum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</si>
  <si>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</si>
  <si>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</si>
  <si>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</si>
  <si>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</si>
  <si>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</si>
  <si>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</si>
  <si>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</si>
  <si>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</si>
  <si>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</si>
  <si>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</si>
  <si>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</si>
  <si>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</si>
  <si>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Celkem hod</t>
  </si>
  <si>
    <t>průměr / měsíc</t>
  </si>
  <si>
    <t>ÚDRŽBA ZELENĚ</t>
  </si>
  <si>
    <t>ZIMNÍ ÚDRŽBA</t>
  </si>
  <si>
    <t>Kč bez DPH / hod</t>
  </si>
  <si>
    <t>Předpokládaný počet hodin / měsíc</t>
  </si>
  <si>
    <t>průměr Kč bez DPH / měsíc</t>
  </si>
  <si>
    <t>1S45.9</t>
  </si>
  <si>
    <t>m2</t>
  </si>
  <si>
    <t>Kč bez DPH</t>
  </si>
  <si>
    <t>CELKOVÁ CENA ZA PRAVIDELNÝ ÚKLID                         (Kč bez DPH  /  měsíc)</t>
  </si>
  <si>
    <t>CELKOVÁ PŮDORYSNÁ VÝMĚRA / m2             (A,B,C,F)</t>
  </si>
  <si>
    <t>PŘEPOČTENÁ PŮDORYSNÁ VÝMĚRA m2 / MĚSÍC            (A,B,C,F)</t>
  </si>
  <si>
    <t>CELKOVÁ VÝMĚRA MYTÝCH PLOCH OKEN A DVEŘÍ / m2                 (D,E,G)</t>
  </si>
  <si>
    <t>PŘEPOČTENÁ VÝMĚRA MYTÝCH PLOCH OKEN A DVEŘÍ  m2  / MĚSÍC               (D,E,G)</t>
  </si>
  <si>
    <t>1 kpl.</t>
  </si>
  <si>
    <t xml:space="preserve">DESINFEKCE KLIK, MADEL…                   </t>
  </si>
  <si>
    <t>CELKOVÁ CENA                                       (Kč bez DPH / měsíc)</t>
  </si>
  <si>
    <t>HODINOVÁ SAZBA (Kč bez DPH / hod)</t>
  </si>
  <si>
    <t>CELKOVÁ CENA                     (Kč bez DPH / měsíc)</t>
  </si>
  <si>
    <t>PRÁCE NA ZÁKLADĚ POŽADAVKU OBJEDNATELE</t>
  </si>
  <si>
    <t>DESINFEKCE            (Kč bez DPH / měsíc)</t>
  </si>
  <si>
    <t>ÚDRŽBA ZELENĚ      (Kč bez DPH / měsíc)</t>
  </si>
  <si>
    <t>ZIMNÍ ÚDRŽBA                        (Kč bez DPH / měsíc)</t>
  </si>
  <si>
    <t>CELKOVÁ CENA ZA PŮDORYSNOU VÝMĚRU                   (Kč bez DPH / měsíc)</t>
  </si>
  <si>
    <t>CELKOVÁ CENA ZA VÝMĚRU MYTÝCH PLOCH OKEN A DVEŘÍ                         (Kč bez DPH /  měsíc)</t>
  </si>
  <si>
    <t>Kalendářní měsíc</t>
  </si>
  <si>
    <r>
      <rPr>
        <b/>
        <sz val="9"/>
        <rFont val="Arial"/>
        <family val="2"/>
        <charset val="238"/>
      </rPr>
      <t>PRÁCE PROVEDENÉ NA ZÁKLADĚ POŽADAVKU OBJEDNATELE</t>
    </r>
    <r>
      <rPr>
        <sz val="9"/>
        <rFont val="Arial"/>
        <family val="2"/>
        <charset val="238"/>
      </rPr>
      <t xml:space="preserve"> (NAPŘ. ČIŠTĚNÍ KOBERCŮ, ČALOUNĚNÍ APOD.) </t>
    </r>
  </si>
  <si>
    <t>CENA (Kč bez DPH / měsíc)</t>
  </si>
  <si>
    <t>DESINFEKCE</t>
  </si>
  <si>
    <t>PRAVIDELNÝ ÚKLID</t>
  </si>
  <si>
    <t xml:space="preserve">*hodnotící kritérium ve smyslu čl. 13 Výzvy k podání nabídky </t>
  </si>
  <si>
    <t>Celkem Kč bez DPH (12měsíců)</t>
  </si>
  <si>
    <t>Seznam zařízení k doplňování</t>
  </si>
  <si>
    <t>MIMOŘÁDNÉ ČINNOSTI</t>
  </si>
  <si>
    <r>
      <rPr>
        <b/>
        <sz val="12"/>
        <rFont val="Arial"/>
        <family val="2"/>
        <charset val="238"/>
      </rPr>
      <t>ÚKLID</t>
    </r>
    <r>
      <rPr>
        <b/>
        <sz val="10"/>
        <rFont val="Arial"/>
        <family val="2"/>
        <charset val="238"/>
      </rPr>
      <t xml:space="preserve"> - POPIS MIMOŘÁDNÝCH ČINNOSTÍ                                                                                       </t>
    </r>
    <r>
      <rPr>
        <sz val="10"/>
        <rFont val="Arial"/>
        <family val="2"/>
        <charset val="238"/>
      </rPr>
      <t>na základě požadavku objednatele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</si>
  <si>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 </t>
    </r>
    <r>
      <rPr>
        <b/>
        <sz val="10"/>
        <color indexed="8"/>
        <rFont val="Verdana"/>
        <family val="2"/>
        <charset val="238"/>
      </rPr>
      <t xml:space="preserve">1x denně </t>
    </r>
    <r>
      <rPr>
        <sz val="10"/>
        <color indexed="8"/>
        <rFont val="Verdana"/>
        <family val="2"/>
        <charset val="238"/>
      </rPr>
      <t>dezinfekce klik dveří, madel dveří a výtahu, ovládacích tlačítek výtahu, zábradlí, dávkovačů, el. záznamových zařízení, prostoru recepce, vstupních turniketů, vstupních branek oplocení, stolů a pracovních desek v kuchyňkách i zasedacích místnostech</t>
    </r>
  </si>
  <si>
    <t>0P36</t>
  </si>
  <si>
    <t>CELKOVÁ CENA (Kč bez DPH / 15 měsíců)</t>
  </si>
  <si>
    <t>CELKOVÁ CENA (KČ BEZ DPH) / 15 měsíců</t>
  </si>
  <si>
    <t xml:space="preserve">cena                                    (Kč bez DPH / měsíc)   </t>
  </si>
  <si>
    <t>pozn.:</t>
  </si>
  <si>
    <r>
      <t xml:space="preserve">požadovaná cena bude uvedená v Kč </t>
    </r>
    <r>
      <rPr>
        <b/>
        <i/>
        <sz val="10"/>
        <color indexed="8"/>
        <rFont val="Calibri"/>
        <family val="2"/>
        <charset val="238"/>
      </rPr>
      <t>za měsíc provádění kompletní dezinfekce klik, madel v četnosti 1x denně</t>
    </r>
  </si>
  <si>
    <t>pozn.</t>
  </si>
  <si>
    <r>
      <t xml:space="preserve">jedná se o </t>
    </r>
    <r>
      <rPr>
        <b/>
        <i/>
        <sz val="10"/>
        <color indexed="8"/>
        <rFont val="Calibri"/>
        <family val="2"/>
        <charset val="238"/>
      </rPr>
      <t>součet oboustranné plochy</t>
    </r>
    <r>
      <rPr>
        <i/>
        <sz val="10"/>
        <color indexed="8"/>
        <rFont val="Calibri"/>
        <family val="2"/>
        <charset val="238"/>
      </rPr>
      <t xml:space="preserve"> oken, dveří a prosklení</t>
    </r>
  </si>
  <si>
    <t>Příloha  1g</t>
  </si>
  <si>
    <t>Příloha  1f</t>
  </si>
  <si>
    <t>Příloha  1e</t>
  </si>
  <si>
    <t>Příloha  1d</t>
  </si>
  <si>
    <t>Příloha 1c</t>
  </si>
  <si>
    <t>Příloha 1b</t>
  </si>
  <si>
    <t>List 1a:</t>
  </si>
  <si>
    <t>Kategorie činností (typy úklidů)</t>
  </si>
  <si>
    <t>List 1b:</t>
  </si>
  <si>
    <t>List 1d:</t>
  </si>
  <si>
    <t>Údržba zeleně</t>
  </si>
  <si>
    <t>List 1e:</t>
  </si>
  <si>
    <t>Zimní údržba</t>
  </si>
  <si>
    <t>List 1f:</t>
  </si>
  <si>
    <t>Práce na základě požadavků</t>
  </si>
  <si>
    <t>List 1g:</t>
  </si>
  <si>
    <t>Rekapitulace ceny</t>
  </si>
  <si>
    <t>Administrativní budova Muglinovská 1038/5, Ostrava trakt A (výměry konkrétních ploch, k nimž se váže provádění úklidu + ceny)</t>
  </si>
  <si>
    <t>Administrativní budova Muglinovská 1038/5, Ostrava trakt B (výměry konkrétních ploch, k nimž se váže provádění úklidu + ceny)</t>
  </si>
  <si>
    <t>List 1c:</t>
  </si>
  <si>
    <t xml:space="preserve">Příloha 1a </t>
  </si>
  <si>
    <t>viz. Technická zpráva (kapitola 2 . Úklidové služby, čl. 2. 1 Kategorizace typů úklidů)</t>
  </si>
  <si>
    <r>
      <rPr>
        <b/>
        <sz val="10"/>
        <rFont val="Verdana"/>
        <family val="2"/>
        <charset val="238"/>
      </rPr>
      <t>Součástí všech typů úklidu je:</t>
    </r>
    <r>
      <rPr>
        <sz val="10"/>
        <rFont val="Verdana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Verdana"/>
        <family val="2"/>
        <charset val="238"/>
      </rPr>
      <t>-   1x denně</t>
    </r>
    <r>
      <rPr>
        <sz val="10"/>
        <rFont val="Verdana"/>
        <family val="2"/>
        <charset val="238"/>
      </rPr>
      <t xml:space="preserve"> vyprázdnění všech odpadkových košů ze všech uklízených prostor, shromáždění, vytřídění, odvoz a likvidace odpadu vzniklého vysypáním košů a úklidem, a to</t>
    </r>
    <r>
      <rPr>
        <u/>
        <sz val="10"/>
        <rFont val="Verdana"/>
        <family val="2"/>
        <charset val="238"/>
      </rPr>
      <t xml:space="preserve"> s takovou četností, aby nedocházelo ke skladování pytlů s odpadem v prostorách budovy ani v jejím okolí</t>
    </r>
  </si>
  <si>
    <r>
      <t>-</t>
    </r>
    <r>
      <rPr>
        <sz val="7"/>
        <color indexed="8"/>
        <rFont val="Times New Roman"/>
        <family val="1"/>
        <charset val="238"/>
      </rPr>
      <t xml:space="preserve">      </t>
    </r>
    <r>
      <rPr>
        <b/>
        <sz val="10"/>
        <color indexed="8"/>
        <rFont val="Verdana"/>
        <family val="2"/>
        <charset val="238"/>
      </rPr>
      <t xml:space="preserve">2x denně </t>
    </r>
    <r>
      <rPr>
        <sz val="10"/>
        <color indexed="8"/>
        <rFont val="Verdana"/>
        <family val="2"/>
        <charset val="238"/>
      </rPr>
      <t xml:space="preserve">vyprázdnění všech nádob </t>
    </r>
    <r>
      <rPr>
        <sz val="10"/>
        <rFont val="Arial"/>
        <family val="2"/>
        <charset val="238"/>
      </rPr>
      <t>B14</t>
    </r>
    <r>
      <rPr>
        <sz val="10"/>
        <color indexed="8"/>
        <rFont val="Verdana"/>
        <family val="2"/>
        <charset val="238"/>
      </rPr>
      <t xml:space="preserve">na plasty ze všech uklízených prostor – zejména z kuchyňky 1P52, trakt B, shromáždění, vytřídění, odvoz a likvidace odpadu vzniklého vysypáním košů a úklidem, a to </t>
    </r>
    <r>
      <rPr>
        <u/>
        <sz val="10"/>
        <color indexed="8"/>
        <rFont val="Verdana"/>
        <family val="2"/>
        <charset val="238"/>
      </rPr>
      <t>s takovou četností, aby nedocházelo ke skladování pytlů s odpadem v prostorách budovy ani v jejím okolí</t>
    </r>
  </si>
  <si>
    <t>3x za období (15 měsíců)</t>
  </si>
  <si>
    <r>
      <t xml:space="preserve">3x za období </t>
    </r>
    <r>
      <rPr>
        <b/>
        <i/>
        <sz val="9"/>
        <color indexed="8"/>
        <rFont val="Calibri"/>
        <family val="2"/>
        <charset val="238"/>
      </rPr>
      <t>( říjen 2026 a duben 2027 a září 2027)</t>
    </r>
  </si>
  <si>
    <t>takto podbarvené buňky jsou určeny k doplnění účastníkem (na listu 1b-1f) !</t>
  </si>
  <si>
    <t>ŽLUTĚ OZNAČENÉ BUŇKY VYPLNÍ ÚČASTNÍK</t>
  </si>
  <si>
    <r>
      <rPr>
        <b/>
        <sz val="15"/>
        <rFont val="Arial"/>
        <family val="2"/>
        <charset val="238"/>
      </rPr>
      <t>VÝKAZ VÝMĚR</t>
    </r>
    <r>
      <rPr>
        <sz val="15"/>
        <rFont val="Arial"/>
        <family val="2"/>
        <charset val="238"/>
      </rPr>
      <t xml:space="preserve">    
Zajištění servisních služeb v administrativní budově OŘ Ostrava - ul. Muglinovská 1038/5, Ostrava - 2026-2027 - ÚKLIDY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</si>
</sst>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0.000"/>
  </numFmts>
  <fonts count="57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0"/>
      <name val="Tahoma"/>
      <family val="2"/>
      <charset val="238"/>
    </font>
    <font>
      <b/>
      <sz val="16"/>
      <name val="Tahoma"/>
      <family val="2"/>
      <charset val="238"/>
    </font>
    <font>
      <sz val="10"/>
      <name val="Tahoma"/>
      <family val="2"/>
      <charset val="238"/>
    </font>
    <font>
      <b/>
      <sz val="9"/>
      <name val="Tahoma"/>
      <family val="2"/>
      <charset val="238"/>
    </font>
    <font>
      <b/>
      <vertAlign val="superscript"/>
      <sz val="9"/>
      <name val="Tahoma"/>
      <family val="2"/>
      <charset val="238"/>
    </font>
    <font>
      <sz val="16"/>
      <name val="Arial"/>
      <family val="2"/>
      <charset val="238"/>
    </font>
    <font>
      <b/>
      <sz val="11"/>
      <name val="Tahoma"/>
      <family val="2"/>
      <charset val="238"/>
    </font>
    <font>
      <sz val="15"/>
      <name val="Arial"/>
      <family val="2"/>
      <charset val="238"/>
    </font>
    <font>
      <sz val="11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b/>
      <sz val="15"/>
      <name val="Arial"/>
      <family val="2"/>
      <charset val="238"/>
    </font>
    <font>
      <sz val="11"/>
      <name val="Tahoma"/>
      <family val="2"/>
      <charset val="238"/>
    </font>
    <font>
      <b/>
      <sz val="14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7"/>
      <color indexed="8"/>
      <name val="Times New Roman"/>
      <family val="1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u/>
      <sz val="10"/>
      <color indexed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Tahoma"/>
      <family val="2"/>
      <charset val="238"/>
    </font>
    <font>
      <b/>
      <sz val="14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Verdana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</font>
    <font>
      <i/>
      <sz val="10"/>
      <color indexed="8"/>
      <name val="Calibri"/>
      <family val="2"/>
      <charset val="238"/>
    </font>
    <font>
      <b/>
      <sz val="10"/>
      <name val="Arial "/>
      <charset val="238"/>
    </font>
    <font>
      <sz val="12"/>
      <color theme="1"/>
      <name val="Arial"/>
      <family val="2"/>
      <charset val="238"/>
    </font>
    <font>
      <u/>
      <sz val="10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color indexed="8"/>
      <name val="Calibri"/>
      <family val="2"/>
      <charset val="238"/>
    </font>
    <font>
      <sz val="9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4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317">
    <xf numFmtId="0" fontId="0" fillId="0" borderId="0" xfId="0"/>
    <xf numFmtId="0" fontId="1" fillId="0" borderId="0" xfId="11"/>
    <xf numFmtId="0" fontId="8" fillId="0" borderId="0" xfId="11" applyFont="1" applyAlignment="1">
      <alignment horizontal="left"/>
    </xf>
    <xf numFmtId="0" fontId="3" fillId="0" borderId="0" xfId="11" applyFont="1"/>
    <xf numFmtId="0" fontId="7" fillId="0" borderId="0" xfId="11" applyFont="1"/>
    <xf numFmtId="0" fontId="7" fillId="0" borderId="0" xfId="11" applyFont="1" applyAlignment="1">
      <alignment horizontal="left"/>
    </xf>
    <xf numFmtId="4" fontId="9" fillId="0" borderId="1" xfId="4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9" fillId="0" borderId="2" xfId="11" applyFont="1" applyBorder="1" applyAlignment="1">
      <alignment horizontal="center"/>
    </xf>
    <xf numFmtId="0" fontId="9" fillId="0" borderId="1" xfId="4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3" xfId="3" applyFont="1" applyBorder="1" applyAlignment="1">
      <alignment vertical="center"/>
    </xf>
    <xf numFmtId="0" fontId="9" fillId="0" borderId="4" xfId="4" applyFont="1" applyBorder="1" applyAlignment="1">
      <alignment horizontal="center" vertical="center"/>
    </xf>
    <xf numFmtId="14" fontId="9" fillId="0" borderId="4" xfId="4" applyNumberFormat="1" applyFont="1" applyBorder="1" applyAlignment="1">
      <alignment horizontal="center" vertical="center"/>
    </xf>
    <xf numFmtId="2" fontId="9" fillId="0" borderId="1" xfId="4" applyNumberFormat="1" applyFont="1" applyBorder="1" applyAlignment="1">
      <alignment horizontal="center" vertical="center"/>
    </xf>
    <xf numFmtId="0" fontId="9" fillId="0" borderId="2" xfId="11" applyFont="1" applyBorder="1"/>
    <xf numFmtId="0" fontId="36" fillId="0" borderId="2" xfId="11" applyFont="1" applyBorder="1" applyAlignment="1">
      <alignment horizontal="center"/>
    </xf>
    <xf numFmtId="2" fontId="9" fillId="0" borderId="1" xfId="1" applyNumberFormat="1" applyFont="1" applyBorder="1" applyAlignment="1">
      <alignment horizontal="center"/>
    </xf>
    <xf numFmtId="2" fontId="9" fillId="0" borderId="2" xfId="11" applyNumberFormat="1" applyFont="1" applyBorder="1" applyAlignment="1">
      <alignment horizontal="center"/>
    </xf>
    <xf numFmtId="0" fontId="37" fillId="0" borderId="0" xfId="0" applyFont="1"/>
    <xf numFmtId="0" fontId="8" fillId="0" borderId="0" xfId="11" applyFont="1" applyAlignment="1">
      <alignment horizontal="right"/>
    </xf>
    <xf numFmtId="2" fontId="0" fillId="0" borderId="0" xfId="0" applyNumberFormat="1"/>
    <xf numFmtId="0" fontId="5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0" xfId="11" applyFont="1" applyAlignment="1">
      <alignment horizontal="left"/>
    </xf>
    <xf numFmtId="0" fontId="13" fillId="0" borderId="0" xfId="11" applyFont="1" applyAlignment="1">
      <alignment horizontal="center"/>
    </xf>
    <xf numFmtId="0" fontId="13" fillId="0" borderId="0" xfId="11" applyFont="1" applyAlignment="1">
      <alignment horizontal="left" vertical="center"/>
    </xf>
    <xf numFmtId="165" fontId="13" fillId="0" borderId="0" xfId="11" applyNumberFormat="1" applyFont="1" applyAlignment="1">
      <alignment horizontal="left"/>
    </xf>
    <xf numFmtId="0" fontId="9" fillId="0" borderId="0" xfId="11" applyFont="1" applyAlignment="1">
      <alignment horizontal="left" vertical="center"/>
    </xf>
    <xf numFmtId="0" fontId="38" fillId="0" borderId="0" xfId="0" applyFont="1"/>
    <xf numFmtId="0" fontId="39" fillId="0" borderId="6" xfId="0" applyFont="1" applyBorder="1" applyAlignment="1">
      <alignment horizontal="center" vertical="center"/>
    </xf>
    <xf numFmtId="0" fontId="9" fillId="0" borderId="7" xfId="11" applyFont="1" applyBorder="1"/>
    <xf numFmtId="0" fontId="9" fillId="0" borderId="7" xfId="11" applyFont="1" applyBorder="1" applyAlignment="1">
      <alignment horizontal="center"/>
    </xf>
    <xf numFmtId="2" fontId="9" fillId="0" borderId="7" xfId="11" applyNumberFormat="1" applyFont="1" applyBorder="1" applyAlignment="1">
      <alignment horizontal="center"/>
    </xf>
    <xf numFmtId="0" fontId="36" fillId="0" borderId="7" xfId="11" applyFont="1" applyBorder="1" applyAlignment="1">
      <alignment horizontal="center"/>
    </xf>
    <xf numFmtId="0" fontId="35" fillId="0" borderId="0" xfId="0" applyFont="1"/>
    <xf numFmtId="0" fontId="20" fillId="2" borderId="8" xfId="7" applyFont="1" applyFill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4" fontId="38" fillId="0" borderId="2" xfId="0" applyNumberFormat="1" applyFont="1" applyBorder="1"/>
    <xf numFmtId="0" fontId="2" fillId="0" borderId="9" xfId="0" applyFont="1" applyBorder="1" applyAlignment="1">
      <alignment horizontal="center" vertical="center"/>
    </xf>
    <xf numFmtId="4" fontId="38" fillId="0" borderId="10" xfId="0" applyNumberFormat="1" applyFont="1" applyBorder="1"/>
    <xf numFmtId="0" fontId="21" fillId="0" borderId="0" xfId="0" applyFont="1" applyAlignment="1">
      <alignment wrapText="1"/>
    </xf>
    <xf numFmtId="49" fontId="9" fillId="0" borderId="11" xfId="11" applyNumberFormat="1" applyFont="1" applyBorder="1" applyAlignment="1">
      <alignment horizontal="center" vertical="center"/>
    </xf>
    <xf numFmtId="4" fontId="1" fillId="0" borderId="2" xfId="0" applyNumberFormat="1" applyFont="1" applyBorder="1"/>
    <xf numFmtId="4" fontId="38" fillId="0" borderId="6" xfId="0" applyNumberFormat="1" applyFont="1" applyBorder="1"/>
    <xf numFmtId="4" fontId="38" fillId="0" borderId="5" xfId="0" applyNumberFormat="1" applyFont="1" applyBorder="1"/>
    <xf numFmtId="4" fontId="1" fillId="0" borderId="10" xfId="0" applyNumberFormat="1" applyFont="1" applyBorder="1"/>
    <xf numFmtId="4" fontId="38" fillId="0" borderId="12" xfId="0" applyNumberFormat="1" applyFont="1" applyBorder="1"/>
    <xf numFmtId="4" fontId="38" fillId="0" borderId="9" xfId="0" applyNumberFormat="1" applyFont="1" applyBorder="1"/>
    <xf numFmtId="0" fontId="39" fillId="0" borderId="13" xfId="0" applyFont="1" applyBorder="1" applyAlignment="1">
      <alignment horizontal="center" vertical="center"/>
    </xf>
    <xf numFmtId="165" fontId="22" fillId="0" borderId="0" xfId="11" applyNumberFormat="1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9" fillId="0" borderId="4" xfId="11" applyFont="1" applyBorder="1" applyAlignment="1">
      <alignment horizontal="center" vertical="center"/>
    </xf>
    <xf numFmtId="49" fontId="9" fillId="0" borderId="1" xfId="11" applyNumberFormat="1" applyFont="1" applyBorder="1" applyAlignment="1">
      <alignment horizontal="center" vertical="center"/>
    </xf>
    <xf numFmtId="0" fontId="9" fillId="0" borderId="1" xfId="11" applyFont="1" applyBorder="1" applyAlignment="1">
      <alignment horizontal="center" vertical="center"/>
    </xf>
    <xf numFmtId="4" fontId="9" fillId="0" borderId="1" xfId="11" applyNumberFormat="1" applyFont="1" applyBorder="1" applyAlignment="1">
      <alignment horizontal="center" vertical="center"/>
    </xf>
    <xf numFmtId="2" fontId="9" fillId="0" borderId="1" xfId="11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9" fillId="0" borderId="4" xfId="5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14" fontId="9" fillId="0" borderId="4" xfId="5" applyNumberFormat="1" applyFont="1" applyBorder="1" applyAlignment="1">
      <alignment horizontal="center" vertical="center"/>
    </xf>
    <xf numFmtId="4" fontId="9" fillId="0" borderId="1" xfId="5" applyNumberFormat="1" applyFont="1" applyBorder="1" applyAlignment="1">
      <alignment horizontal="center" vertical="center"/>
    </xf>
    <xf numFmtId="49" fontId="9" fillId="0" borderId="14" xfId="11" applyNumberFormat="1" applyFont="1" applyBorder="1" applyAlignment="1">
      <alignment horizontal="center" vertical="center"/>
    </xf>
    <xf numFmtId="2" fontId="9" fillId="0" borderId="14" xfId="11" applyNumberFormat="1" applyFont="1" applyBorder="1" applyAlignment="1">
      <alignment horizontal="center" vertical="center"/>
    </xf>
    <xf numFmtId="0" fontId="7" fillId="2" borderId="7" xfId="5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/>
    </xf>
    <xf numFmtId="14" fontId="9" fillId="5" borderId="15" xfId="11" applyNumberFormat="1" applyFont="1" applyFill="1" applyBorder="1" applyAlignment="1">
      <alignment horizontal="center" vertical="center"/>
    </xf>
    <xf numFmtId="49" fontId="9" fillId="5" borderId="16" xfId="11" applyNumberFormat="1" applyFont="1" applyFill="1" applyBorder="1" applyAlignment="1">
      <alignment horizontal="center" vertical="center"/>
    </xf>
    <xf numFmtId="2" fontId="9" fillId="5" borderId="16" xfId="11" applyNumberFormat="1" applyFont="1" applyFill="1" applyBorder="1" applyAlignment="1">
      <alignment horizontal="center" vertical="center"/>
    </xf>
    <xf numFmtId="0" fontId="9" fillId="0" borderId="11" xfId="11" applyFont="1" applyBorder="1" applyAlignment="1">
      <alignment horizontal="center" vertical="center"/>
    </xf>
    <xf numFmtId="2" fontId="9" fillId="0" borderId="11" xfId="11" applyNumberFormat="1" applyFont="1" applyBorder="1" applyAlignment="1">
      <alignment horizontal="center" vertical="center"/>
    </xf>
    <xf numFmtId="4" fontId="9" fillId="0" borderId="11" xfId="11" applyNumberFormat="1" applyFont="1" applyBorder="1" applyAlignment="1">
      <alignment horizontal="center" vertical="center"/>
    </xf>
    <xf numFmtId="14" fontId="9" fillId="5" borderId="17" xfId="11" applyNumberFormat="1" applyFont="1" applyFill="1" applyBorder="1" applyAlignment="1">
      <alignment horizontal="center" vertical="center"/>
    </xf>
    <xf numFmtId="2" fontId="9" fillId="5" borderId="18" xfId="11" applyNumberFormat="1" applyFont="1" applyFill="1" applyBorder="1" applyAlignment="1">
      <alignment horizontal="center" vertical="center"/>
    </xf>
    <xf numFmtId="0" fontId="9" fillId="5" borderId="18" xfId="11" applyFont="1" applyFill="1" applyBorder="1" applyAlignment="1">
      <alignment horizontal="center" vertical="center"/>
    </xf>
    <xf numFmtId="4" fontId="9" fillId="5" borderId="18" xfId="11" applyNumberFormat="1" applyFont="1" applyFill="1" applyBorder="1" applyAlignment="1">
      <alignment horizontal="center" vertical="center"/>
    </xf>
    <xf numFmtId="14" fontId="9" fillId="5" borderId="19" xfId="11" applyNumberFormat="1" applyFont="1" applyFill="1" applyBorder="1" applyAlignment="1">
      <alignment horizontal="center" vertical="center"/>
    </xf>
    <xf numFmtId="49" fontId="9" fillId="5" borderId="20" xfId="11" applyNumberFormat="1" applyFont="1" applyFill="1" applyBorder="1" applyAlignment="1">
      <alignment horizontal="center" vertical="center"/>
    </xf>
    <xf numFmtId="2" fontId="9" fillId="5" borderId="20" xfId="11" applyNumberFormat="1" applyFont="1" applyFill="1" applyBorder="1" applyAlignment="1">
      <alignment horizontal="center" vertical="center"/>
    </xf>
    <xf numFmtId="0" fontId="9" fillId="5" borderId="20" xfId="11" applyFont="1" applyFill="1" applyBorder="1" applyAlignment="1">
      <alignment horizontal="center" vertical="center"/>
    </xf>
    <xf numFmtId="4" fontId="9" fillId="5" borderId="20" xfId="11" applyNumberFormat="1" applyFont="1" applyFill="1" applyBorder="1" applyAlignment="1">
      <alignment horizontal="center" vertical="center"/>
    </xf>
    <xf numFmtId="4" fontId="0" fillId="5" borderId="0" xfId="0" applyNumberFormat="1" applyFill="1"/>
    <xf numFmtId="0" fontId="9" fillId="5" borderId="0" xfId="11" applyFont="1" applyFill="1" applyAlignment="1">
      <alignment horizontal="center" vertical="center"/>
    </xf>
    <xf numFmtId="4" fontId="9" fillId="5" borderId="0" xfId="11" applyNumberFormat="1" applyFont="1" applyFill="1" applyAlignment="1">
      <alignment horizontal="center" vertical="center"/>
    </xf>
    <xf numFmtId="49" fontId="9" fillId="0" borderId="7" xfId="11" applyNumberFormat="1" applyFont="1" applyBorder="1" applyAlignment="1">
      <alignment horizontal="center"/>
    </xf>
    <xf numFmtId="0" fontId="36" fillId="0" borderId="21" xfId="11" applyFont="1" applyBorder="1" applyAlignment="1">
      <alignment horizontal="center"/>
    </xf>
    <xf numFmtId="0" fontId="9" fillId="0" borderId="21" xfId="11" applyFont="1" applyBorder="1" applyAlignment="1">
      <alignment horizontal="center"/>
    </xf>
    <xf numFmtId="2" fontId="7" fillId="0" borderId="14" xfId="11" applyNumberFormat="1" applyFont="1" applyBorder="1" applyAlignment="1">
      <alignment horizontal="center"/>
    </xf>
    <xf numFmtId="2" fontId="2" fillId="0" borderId="22" xfId="11" applyNumberFormat="1" applyFont="1" applyBorder="1"/>
    <xf numFmtId="0" fontId="2" fillId="0" borderId="22" xfId="11" applyFont="1" applyBorder="1"/>
    <xf numFmtId="2" fontId="40" fillId="0" borderId="23" xfId="0" applyNumberFormat="1" applyFont="1" applyBorder="1" applyAlignment="1">
      <alignment horizontal="center"/>
    </xf>
    <xf numFmtId="0" fontId="35" fillId="0" borderId="24" xfId="0" applyFont="1" applyBorder="1"/>
    <xf numFmtId="49" fontId="9" fillId="5" borderId="18" xfId="11" applyNumberFormat="1" applyFont="1" applyFill="1" applyBorder="1" applyAlignment="1">
      <alignment horizontal="right" vertical="center"/>
    </xf>
    <xf numFmtId="4" fontId="40" fillId="5" borderId="25" xfId="0" applyNumberFormat="1" applyFont="1" applyFill="1" applyBorder="1" applyAlignment="1">
      <alignment horizontal="center"/>
    </xf>
    <xf numFmtId="0" fontId="0" fillId="6" borderId="2" xfId="0" applyFill="1" applyBorder="1"/>
    <xf numFmtId="2" fontId="0" fillId="6" borderId="2" xfId="0" applyNumberFormat="1" applyFill="1" applyBorder="1"/>
    <xf numFmtId="0" fontId="0" fillId="0" borderId="2" xfId="0" applyBorder="1"/>
    <xf numFmtId="2" fontId="0" fillId="0" borderId="2" xfId="0" applyNumberFormat="1" applyBorder="1"/>
    <xf numFmtId="0" fontId="2" fillId="0" borderId="2" xfId="11" applyFont="1" applyBorder="1"/>
    <xf numFmtId="4" fontId="40" fillId="0" borderId="2" xfId="0" applyNumberFormat="1" applyFont="1" applyBorder="1" applyAlignment="1">
      <alignment horizontal="center"/>
    </xf>
    <xf numFmtId="0" fontId="35" fillId="0" borderId="2" xfId="0" applyFont="1" applyBorder="1"/>
    <xf numFmtId="0" fontId="0" fillId="5" borderId="18" xfId="0" applyFill="1" applyBorder="1"/>
    <xf numFmtId="2" fontId="0" fillId="5" borderId="8" xfId="0" applyNumberFormat="1" applyFill="1" applyBorder="1"/>
    <xf numFmtId="0" fontId="0" fillId="5" borderId="20" xfId="0" applyFill="1" applyBorder="1"/>
    <xf numFmtId="0" fontId="0" fillId="6" borderId="11" xfId="0" applyFill="1" applyBorder="1"/>
    <xf numFmtId="2" fontId="0" fillId="6" borderId="11" xfId="0" applyNumberFormat="1" applyFill="1" applyBorder="1"/>
    <xf numFmtId="14" fontId="9" fillId="5" borderId="26" xfId="11" applyNumberFormat="1" applyFont="1" applyFill="1" applyBorder="1" applyAlignment="1">
      <alignment horizontal="center" vertical="center"/>
    </xf>
    <xf numFmtId="49" fontId="9" fillId="5" borderId="27" xfId="11" applyNumberFormat="1" applyFont="1" applyFill="1" applyBorder="1" applyAlignment="1">
      <alignment horizontal="center" vertical="center"/>
    </xf>
    <xf numFmtId="2" fontId="9" fillId="5" borderId="27" xfId="11" applyNumberFormat="1" applyFont="1" applyFill="1" applyBorder="1" applyAlignment="1">
      <alignment horizontal="center" vertical="center"/>
    </xf>
    <xf numFmtId="0" fontId="9" fillId="5" borderId="27" xfId="11" applyFont="1" applyFill="1" applyBorder="1" applyAlignment="1">
      <alignment horizontal="center" vertical="center"/>
    </xf>
    <xf numFmtId="4" fontId="9" fillId="5" borderId="27" xfId="11" applyNumberFormat="1" applyFont="1" applyFill="1" applyBorder="1" applyAlignment="1">
      <alignment horizontal="center" vertical="center"/>
    </xf>
    <xf numFmtId="4" fontId="0" fillId="5" borderId="28" xfId="0" applyNumberFormat="1" applyFill="1" applyBorder="1"/>
    <xf numFmtId="0" fontId="0" fillId="5" borderId="27" xfId="0" applyFill="1" applyBorder="1"/>
    <xf numFmtId="2" fontId="0" fillId="5" borderId="27" xfId="0" applyNumberFormat="1" applyFill="1" applyBorder="1"/>
    <xf numFmtId="0" fontId="0" fillId="5" borderId="16" xfId="0" applyFill="1" applyBorder="1"/>
    <xf numFmtId="2" fontId="0" fillId="5" borderId="29" xfId="0" applyNumberFormat="1" applyFill="1" applyBorder="1"/>
    <xf numFmtId="2" fontId="40" fillId="0" borderId="2" xfId="0" applyNumberFormat="1" applyFont="1" applyBorder="1" applyAlignment="1">
      <alignment horizontal="center"/>
    </xf>
    <xf numFmtId="0" fontId="9" fillId="0" borderId="7" xfId="11" applyFont="1" applyBorder="1" applyAlignment="1">
      <alignment horizontal="right"/>
    </xf>
    <xf numFmtId="4" fontId="2" fillId="0" borderId="22" xfId="11" applyNumberFormat="1" applyFont="1" applyBorder="1"/>
    <xf numFmtId="0" fontId="7" fillId="2" borderId="7" xfId="3" applyFont="1" applyFill="1" applyBorder="1" applyAlignment="1">
      <alignment horizontal="center" vertical="center" wrapText="1"/>
    </xf>
    <xf numFmtId="0" fontId="7" fillId="2" borderId="16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0" fontId="7" fillId="5" borderId="7" xfId="5" applyFont="1" applyFill="1" applyBorder="1" applyAlignment="1">
      <alignment horizontal="center" vertical="center" wrapText="1"/>
    </xf>
    <xf numFmtId="0" fontId="9" fillId="0" borderId="30" xfId="11" applyFont="1" applyBorder="1" applyAlignment="1">
      <alignment horizontal="center" vertical="center"/>
    </xf>
    <xf numFmtId="0" fontId="9" fillId="0" borderId="14" xfId="1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/>
    </xf>
    <xf numFmtId="0" fontId="0" fillId="4" borderId="14" xfId="0" applyFill="1" applyBorder="1"/>
    <xf numFmtId="2" fontId="0" fillId="4" borderId="31" xfId="0" applyNumberFormat="1" applyFill="1" applyBorder="1"/>
    <xf numFmtId="0" fontId="0" fillId="4" borderId="1" xfId="0" applyFill="1" applyBorder="1"/>
    <xf numFmtId="2" fontId="0" fillId="4" borderId="32" xfId="0" applyNumberFormat="1" applyFill="1" applyBorder="1"/>
    <xf numFmtId="2" fontId="0" fillId="4" borderId="1" xfId="0" applyNumberFormat="1" applyFill="1" applyBorder="1"/>
    <xf numFmtId="0" fontId="9" fillId="0" borderId="33" xfId="11" applyFont="1" applyBorder="1" applyAlignment="1">
      <alignment horizontal="center" vertical="center"/>
    </xf>
    <xf numFmtId="49" fontId="9" fillId="0" borderId="34" xfId="11" applyNumberFormat="1" applyFont="1" applyBorder="1" applyAlignment="1">
      <alignment horizontal="center" vertical="center"/>
    </xf>
    <xf numFmtId="2" fontId="9" fillId="0" borderId="34" xfId="11" applyNumberFormat="1" applyFont="1" applyBorder="1" applyAlignment="1">
      <alignment horizontal="center" vertical="center"/>
    </xf>
    <xf numFmtId="0" fontId="9" fillId="0" borderId="34" xfId="5" applyFont="1" applyBorder="1" applyAlignment="1">
      <alignment horizontal="center" vertical="center"/>
    </xf>
    <xf numFmtId="4" fontId="9" fillId="0" borderId="34" xfId="11" applyNumberFormat="1" applyFont="1" applyBorder="1" applyAlignment="1">
      <alignment horizontal="center" vertical="center"/>
    </xf>
    <xf numFmtId="0" fontId="0" fillId="4" borderId="34" xfId="0" applyFill="1" applyBorder="1"/>
    <xf numFmtId="2" fontId="0" fillId="4" borderId="35" xfId="0" applyNumberFormat="1" applyFill="1" applyBorder="1"/>
    <xf numFmtId="0" fontId="8" fillId="0" borderId="0" xfId="11" applyFont="1" applyAlignment="1">
      <alignment horizontal="center"/>
    </xf>
    <xf numFmtId="0" fontId="13" fillId="0" borderId="0" xfId="11" applyFont="1" applyAlignment="1">
      <alignment horizontal="center" vertical="center"/>
    </xf>
    <xf numFmtId="165" fontId="13" fillId="0" borderId="0" xfId="11" applyNumberFormat="1" applyFont="1" applyAlignment="1">
      <alignment horizontal="center"/>
    </xf>
    <xf numFmtId="2" fontId="2" fillId="0" borderId="22" xfId="11" applyNumberFormat="1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9" fillId="0" borderId="1" xfId="5" applyFont="1" applyBorder="1" applyAlignment="1">
      <alignment horizontal="center" vertical="center" wrapText="1"/>
    </xf>
    <xf numFmtId="2" fontId="0" fillId="4" borderId="14" xfId="0" applyNumberFormat="1" applyFill="1" applyBorder="1"/>
    <xf numFmtId="2" fontId="0" fillId="4" borderId="34" xfId="0" applyNumberFormat="1" applyFill="1" applyBorder="1"/>
    <xf numFmtId="0" fontId="39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horizontal="left"/>
    </xf>
    <xf numFmtId="4" fontId="38" fillId="0" borderId="39" xfId="0" applyNumberFormat="1" applyFont="1" applyBorder="1"/>
    <xf numFmtId="4" fontId="38" fillId="0" borderId="40" xfId="0" applyNumberFormat="1" applyFont="1" applyBorder="1"/>
    <xf numFmtId="4" fontId="38" fillId="0" borderId="0" xfId="0" applyNumberFormat="1" applyFont="1"/>
    <xf numFmtId="0" fontId="20" fillId="2" borderId="18" xfId="7" applyFont="1" applyFill="1" applyBorder="1" applyAlignment="1">
      <alignment horizontal="center" vertical="center" wrapText="1"/>
    </xf>
    <xf numFmtId="0" fontId="42" fillId="0" borderId="0" xfId="0" applyFont="1"/>
    <xf numFmtId="0" fontId="0" fillId="0" borderId="1" xfId="0" applyBorder="1" applyAlignment="1">
      <alignment horizontal="center" vertical="center"/>
    </xf>
    <xf numFmtId="0" fontId="25" fillId="0" borderId="41" xfId="0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2" fontId="0" fillId="0" borderId="32" xfId="0" applyNumberFormat="1" applyBorder="1" applyAlignment="1">
      <alignment horizontal="center" vertical="center"/>
    </xf>
    <xf numFmtId="0" fontId="25" fillId="8" borderId="1" xfId="0" applyFont="1" applyFill="1" applyBorder="1" applyAlignment="1">
      <alignment horizontal="left"/>
    </xf>
    <xf numFmtId="0" fontId="0" fillId="0" borderId="33" xfId="0" applyBorder="1"/>
    <xf numFmtId="0" fontId="0" fillId="0" borderId="34" xfId="0" applyBorder="1"/>
    <xf numFmtId="0" fontId="0" fillId="0" borderId="43" xfId="0" applyBorder="1"/>
    <xf numFmtId="0" fontId="0" fillId="0" borderId="41" xfId="0" applyBorder="1"/>
    <xf numFmtId="0" fontId="0" fillId="0" borderId="42" xfId="0" applyBorder="1"/>
    <xf numFmtId="0" fontId="35" fillId="0" borderId="41" xfId="0" applyFont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14" fontId="9" fillId="0" borderId="1" xfId="11" applyNumberFormat="1" applyFont="1" applyBorder="1" applyAlignment="1">
      <alignment horizontal="center" vertical="center"/>
    </xf>
    <xf numFmtId="14" fontId="9" fillId="0" borderId="34" xfId="11" applyNumberFormat="1" applyFont="1" applyBorder="1" applyAlignment="1">
      <alignment horizontal="center" vertical="center"/>
    </xf>
    <xf numFmtId="0" fontId="9" fillId="0" borderId="34" xfId="11" applyFont="1" applyBorder="1" applyAlignment="1">
      <alignment horizontal="center" vertical="center"/>
    </xf>
    <xf numFmtId="2" fontId="0" fillId="5" borderId="44" xfId="0" applyNumberFormat="1" applyFill="1" applyBorder="1" applyAlignment="1">
      <alignment horizontal="right"/>
    </xf>
    <xf numFmtId="4" fontId="0" fillId="5" borderId="45" xfId="0" applyNumberFormat="1" applyFill="1" applyBorder="1" applyAlignment="1">
      <alignment horizontal="right"/>
    </xf>
    <xf numFmtId="0" fontId="20" fillId="10" borderId="18" xfId="7" applyFont="1" applyFill="1" applyBorder="1" applyAlignment="1">
      <alignment horizontal="center" vertical="center" wrapText="1"/>
    </xf>
    <xf numFmtId="0" fontId="20" fillId="10" borderId="8" xfId="7" applyFont="1" applyFill="1" applyBorder="1" applyAlignment="1">
      <alignment horizontal="center" vertical="center" wrapText="1"/>
    </xf>
    <xf numFmtId="0" fontId="20" fillId="2" borderId="17" xfId="7" applyFont="1" applyFill="1" applyBorder="1" applyAlignment="1">
      <alignment horizontal="center" vertical="center" wrapText="1"/>
    </xf>
    <xf numFmtId="0" fontId="9" fillId="0" borderId="7" xfId="11" applyFont="1" applyBorder="1" applyAlignment="1">
      <alignment horizontal="center" wrapText="1"/>
    </xf>
    <xf numFmtId="14" fontId="9" fillId="0" borderId="26" xfId="11" applyNumberFormat="1" applyFont="1" applyBorder="1" applyAlignment="1">
      <alignment horizontal="center" vertical="center"/>
    </xf>
    <xf numFmtId="0" fontId="9" fillId="0" borderId="27" xfId="11" applyFont="1" applyBorder="1" applyAlignment="1">
      <alignment horizontal="center" vertical="center"/>
    </xf>
    <xf numFmtId="4" fontId="9" fillId="0" borderId="27" xfId="11" applyNumberFormat="1" applyFont="1" applyBorder="1" applyAlignment="1">
      <alignment horizontal="center" vertical="center"/>
    </xf>
    <xf numFmtId="0" fontId="0" fillId="0" borderId="27" xfId="0" applyBorder="1"/>
    <xf numFmtId="2" fontId="0" fillId="0" borderId="27" xfId="0" applyNumberFormat="1" applyBorder="1"/>
    <xf numFmtId="4" fontId="43" fillId="7" borderId="46" xfId="0" applyNumberFormat="1" applyFont="1" applyFill="1" applyBorder="1"/>
    <xf numFmtId="4" fontId="43" fillId="10" borderId="46" xfId="0" applyNumberFormat="1" applyFont="1" applyFill="1" applyBorder="1"/>
    <xf numFmtId="4" fontId="44" fillId="11" borderId="17" xfId="0" applyNumberFormat="1" applyFont="1" applyFill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/>
    </xf>
    <xf numFmtId="0" fontId="13" fillId="0" borderId="0" xfId="5" applyFont="1" applyAlignment="1">
      <alignment horizontal="left" vertical="center"/>
    </xf>
    <xf numFmtId="4" fontId="44" fillId="11" borderId="47" xfId="0" applyNumberFormat="1" applyFont="1" applyFill="1" applyBorder="1" applyAlignment="1">
      <alignment horizontal="center" vertical="center" wrapText="1"/>
    </xf>
    <xf numFmtId="4" fontId="39" fillId="0" borderId="12" xfId="0" applyNumberFormat="1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4" fontId="0" fillId="0" borderId="35" xfId="0" applyNumberFormat="1" applyBorder="1" applyAlignment="1">
      <alignment horizontal="center" vertical="center"/>
    </xf>
    <xf numFmtId="4" fontId="25" fillId="8" borderId="1" xfId="0" applyNumberFormat="1" applyFont="1" applyFill="1" applyBorder="1" applyAlignment="1">
      <alignment horizontal="center" vertical="center"/>
    </xf>
    <xf numFmtId="0" fontId="24" fillId="8" borderId="4" xfId="0" applyFont="1" applyFill="1" applyBorder="1"/>
    <xf numFmtId="0" fontId="21" fillId="0" borderId="0" xfId="0" applyFont="1" applyAlignment="1">
      <alignment horizontal="left" wrapText="1"/>
    </xf>
    <xf numFmtId="4" fontId="39" fillId="0" borderId="0" xfId="0" applyNumberFormat="1" applyFont="1" applyAlignment="1">
      <alignment horizontal="center" vertical="center"/>
    </xf>
    <xf numFmtId="4" fontId="38" fillId="0" borderId="10" xfId="0" applyNumberFormat="1" applyFont="1" applyBorder="1" applyAlignment="1">
      <alignment horizontal="center" vertical="center"/>
    </xf>
    <xf numFmtId="4" fontId="38" fillId="0" borderId="50" xfId="0" applyNumberFormat="1" applyFont="1" applyBorder="1"/>
    <xf numFmtId="4" fontId="38" fillId="7" borderId="7" xfId="0" applyNumberFormat="1" applyFont="1" applyFill="1" applyBorder="1"/>
    <xf numFmtId="4" fontId="1" fillId="0" borderId="0" xfId="0" applyNumberFormat="1" applyFont="1"/>
    <xf numFmtId="0" fontId="2" fillId="0" borderId="0" xfId="0" applyFont="1" applyAlignment="1">
      <alignment horizontal="center" vertical="center"/>
    </xf>
    <xf numFmtId="4" fontId="39" fillId="0" borderId="0" xfId="0" applyNumberFormat="1" applyFont="1"/>
    <xf numFmtId="4" fontId="44" fillId="0" borderId="0" xfId="0" applyNumberFormat="1" applyFont="1" applyAlignment="1">
      <alignment wrapText="1"/>
    </xf>
    <xf numFmtId="0" fontId="38" fillId="0" borderId="45" xfId="0" applyFont="1" applyBorder="1"/>
    <xf numFmtId="0" fontId="39" fillId="0" borderId="0" xfId="0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4" fontId="45" fillId="0" borderId="45" xfId="0" applyNumberFormat="1" applyFont="1" applyBorder="1" applyAlignment="1">
      <alignment horizontal="center" vertical="center"/>
    </xf>
    <xf numFmtId="4" fontId="43" fillId="2" borderId="51" xfId="0" applyNumberFormat="1" applyFont="1" applyFill="1" applyBorder="1" applyAlignment="1">
      <alignment vertical="center"/>
    </xf>
    <xf numFmtId="4" fontId="46" fillId="7" borderId="51" xfId="0" applyNumberFormat="1" applyFont="1" applyFill="1" applyBorder="1" applyAlignment="1">
      <alignment vertical="center" wrapText="1"/>
    </xf>
    <xf numFmtId="4" fontId="46" fillId="10" borderId="46" xfId="0" applyNumberFormat="1" applyFont="1" applyFill="1" applyBorder="1" applyAlignment="1">
      <alignment vertical="center" wrapText="1"/>
    </xf>
    <xf numFmtId="4" fontId="43" fillId="0" borderId="52" xfId="0" applyNumberFormat="1" applyFont="1" applyBorder="1"/>
    <xf numFmtId="0" fontId="35" fillId="9" borderId="0" xfId="0" applyFont="1" applyFill="1" applyAlignment="1">
      <alignment horizontal="center" vertical="center" wrapText="1"/>
    </xf>
    <xf numFmtId="0" fontId="47" fillId="9" borderId="0" xfId="0" applyFont="1" applyFill="1" applyAlignment="1">
      <alignment horizontal="center" vertical="center" wrapText="1"/>
    </xf>
    <xf numFmtId="0" fontId="46" fillId="0" borderId="0" xfId="0" applyFont="1"/>
    <xf numFmtId="0" fontId="20" fillId="2" borderId="25" xfId="7" applyFont="1" applyFill="1" applyBorder="1" applyAlignment="1">
      <alignment horizontal="center" vertical="center" wrapText="1"/>
    </xf>
    <xf numFmtId="4" fontId="39" fillId="0" borderId="39" xfId="0" applyNumberFormat="1" applyFont="1" applyBorder="1"/>
    <xf numFmtId="4" fontId="39" fillId="0" borderId="40" xfId="0" applyNumberFormat="1" applyFont="1" applyBorder="1"/>
    <xf numFmtId="0" fontId="20" fillId="7" borderId="55" xfId="7" applyFont="1" applyFill="1" applyBorder="1" applyAlignment="1">
      <alignment horizontal="center" vertical="center" wrapText="1"/>
    </xf>
    <xf numFmtId="0" fontId="20" fillId="10" borderId="56" xfId="7" applyFont="1" applyFill="1" applyBorder="1" applyAlignment="1">
      <alignment horizontal="center" vertical="center" wrapText="1"/>
    </xf>
    <xf numFmtId="4" fontId="38" fillId="10" borderId="57" xfId="0" applyNumberFormat="1" applyFont="1" applyFill="1" applyBorder="1"/>
    <xf numFmtId="4" fontId="38" fillId="7" borderId="58" xfId="0" applyNumberFormat="1" applyFont="1" applyFill="1" applyBorder="1" applyAlignment="1">
      <alignment horizontal="center" vertical="center"/>
    </xf>
    <xf numFmtId="4" fontId="38" fillId="10" borderId="59" xfId="0" applyNumberFormat="1" applyFont="1" applyFill="1" applyBorder="1" applyAlignment="1">
      <alignment horizontal="center" vertical="center"/>
    </xf>
    <xf numFmtId="0" fontId="20" fillId="12" borderId="18" xfId="7" applyFont="1" applyFill="1" applyBorder="1" applyAlignment="1">
      <alignment horizontal="center" vertical="center" wrapText="1"/>
    </xf>
    <xf numFmtId="4" fontId="43" fillId="2" borderId="46" xfId="0" applyNumberFormat="1" applyFont="1" applyFill="1" applyBorder="1"/>
    <xf numFmtId="4" fontId="46" fillId="12" borderId="51" xfId="0" applyNumberFormat="1" applyFont="1" applyFill="1" applyBorder="1" applyAlignment="1">
      <alignment vertical="center" wrapText="1"/>
    </xf>
    <xf numFmtId="4" fontId="43" fillId="12" borderId="60" xfId="0" applyNumberFormat="1" applyFont="1" applyFill="1" applyBorder="1"/>
    <xf numFmtId="0" fontId="46" fillId="0" borderId="49" xfId="0" applyFont="1" applyBorder="1" applyAlignment="1">
      <alignment horizontal="center" vertical="center" wrapText="1"/>
    </xf>
    <xf numFmtId="0" fontId="41" fillId="3" borderId="63" xfId="0" applyFont="1" applyFill="1" applyBorder="1"/>
    <xf numFmtId="0" fontId="41" fillId="3" borderId="64" xfId="0" applyFont="1" applyFill="1" applyBorder="1"/>
    <xf numFmtId="4" fontId="41" fillId="3" borderId="65" xfId="0" applyNumberFormat="1" applyFont="1" applyFill="1" applyBorder="1"/>
    <xf numFmtId="0" fontId="41" fillId="0" borderId="38" xfId="0" applyFont="1" applyBorder="1"/>
    <xf numFmtId="4" fontId="41" fillId="0" borderId="38" xfId="0" applyNumberFormat="1" applyFont="1" applyBorder="1"/>
    <xf numFmtId="4" fontId="44" fillId="11" borderId="8" xfId="0" applyNumberFormat="1" applyFont="1" applyFill="1" applyBorder="1" applyAlignment="1">
      <alignment horizontal="center" vertical="center" wrapText="1"/>
    </xf>
    <xf numFmtId="164" fontId="0" fillId="9" borderId="14" xfId="0" applyNumberFormat="1" applyFill="1" applyBorder="1"/>
    <xf numFmtId="164" fontId="0" fillId="9" borderId="1" xfId="0" applyNumberFormat="1" applyFill="1" applyBorder="1"/>
    <xf numFmtId="164" fontId="0" fillId="9" borderId="2" xfId="0" applyNumberFormat="1" applyFill="1" applyBorder="1"/>
    <xf numFmtId="164" fontId="7" fillId="9" borderId="10" xfId="0" applyNumberFormat="1" applyFont="1" applyFill="1" applyBorder="1" applyAlignment="1">
      <alignment horizontal="center"/>
    </xf>
    <xf numFmtId="0" fontId="48" fillId="0" borderId="0" xfId="0" applyFont="1"/>
    <xf numFmtId="0" fontId="48" fillId="0" borderId="2" xfId="0" applyFont="1" applyBorder="1" applyAlignment="1">
      <alignment wrapText="1"/>
    </xf>
    <xf numFmtId="0" fontId="48" fillId="0" borderId="2" xfId="0" applyFont="1" applyBorder="1"/>
    <xf numFmtId="49" fontId="9" fillId="0" borderId="7" xfId="11" applyNumberFormat="1" applyFont="1" applyBorder="1" applyAlignment="1">
      <alignment horizontal="right"/>
    </xf>
    <xf numFmtId="164" fontId="0" fillId="9" borderId="1" xfId="0" applyNumberFormat="1" applyFill="1" applyBorder="1" applyAlignment="1">
      <alignment horizontal="center" vertical="center"/>
    </xf>
    <xf numFmtId="164" fontId="38" fillId="9" borderId="40" xfId="0" applyNumberFormat="1" applyFont="1" applyFill="1" applyBorder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6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4" fontId="44" fillId="11" borderId="27" xfId="0" applyNumberFormat="1" applyFont="1" applyFill="1" applyBorder="1" applyAlignment="1">
      <alignment vertical="center" wrapText="1"/>
    </xf>
    <xf numFmtId="4" fontId="44" fillId="11" borderId="61" xfId="0" applyNumberFormat="1" applyFont="1" applyFill="1" applyBorder="1" applyAlignment="1">
      <alignment vertical="center" wrapText="1"/>
    </xf>
    <xf numFmtId="4" fontId="44" fillId="11" borderId="37" xfId="0" applyNumberFormat="1" applyFont="1" applyFill="1" applyBorder="1" applyAlignment="1">
      <alignment horizontal="center" vertical="center" wrapText="1"/>
    </xf>
    <xf numFmtId="4" fontId="46" fillId="11" borderId="62" xfId="0" applyNumberFormat="1" applyFont="1" applyFill="1" applyBorder="1" applyAlignment="1">
      <alignment vertical="center" wrapText="1"/>
    </xf>
    <xf numFmtId="4" fontId="43" fillId="11" borderId="60" xfId="0" applyNumberFormat="1" applyFont="1" applyFill="1" applyBorder="1" applyAlignment="1">
      <alignment wrapText="1"/>
    </xf>
    <xf numFmtId="164" fontId="38" fillId="0" borderId="0" xfId="0" applyNumberFormat="1" applyFont="1" applyAlignment="1">
      <alignment horizontal="center" vertical="center"/>
    </xf>
    <xf numFmtId="4" fontId="39" fillId="0" borderId="71" xfId="0" applyNumberFormat="1" applyFont="1" applyBorder="1" applyAlignment="1">
      <alignment horizontal="center" vertical="center"/>
    </xf>
    <xf numFmtId="0" fontId="12" fillId="0" borderId="2" xfId="11" applyFont="1" applyBorder="1"/>
    <xf numFmtId="0" fontId="29" fillId="0" borderId="2" xfId="11" applyFont="1" applyBorder="1"/>
    <xf numFmtId="0" fontId="6" fillId="0" borderId="2" xfId="11" applyFont="1" applyBorder="1"/>
    <xf numFmtId="0" fontId="43" fillId="0" borderId="2" xfId="0" applyFont="1" applyBorder="1"/>
    <xf numFmtId="0" fontId="9" fillId="0" borderId="2" xfId="11" applyFont="1" applyBorder="1" applyAlignment="1">
      <alignment horizontal="center" wrapText="1"/>
    </xf>
    <xf numFmtId="2" fontId="54" fillId="0" borderId="0" xfId="0" applyNumberFormat="1" applyFont="1"/>
    <xf numFmtId="0" fontId="54" fillId="0" borderId="0" xfId="0" applyFont="1"/>
    <xf numFmtId="0" fontId="56" fillId="0" borderId="0" xfId="0" applyFont="1"/>
    <xf numFmtId="0" fontId="16" fillId="3" borderId="17" xfId="7" applyFont="1" applyFill="1" applyBorder="1" applyAlignment="1">
      <alignment horizontal="center" vertical="center" wrapText="1"/>
    </xf>
    <xf numFmtId="0" fontId="41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0" fillId="7" borderId="0" xfId="0" applyFill="1"/>
    <xf numFmtId="0" fontId="41" fillId="13" borderId="0" xfId="0" applyFont="1" applyFill="1" applyAlignment="1">
      <alignment horizontal="left"/>
    </xf>
    <xf numFmtId="0" fontId="0" fillId="13" borderId="0" xfId="0" applyFill="1" applyAlignment="1">
      <alignment horizontal="left"/>
    </xf>
    <xf numFmtId="0" fontId="0" fillId="13" borderId="0" xfId="0" applyFill="1"/>
    <xf numFmtId="0" fontId="2" fillId="0" borderId="54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43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11" borderId="36" xfId="0" applyFont="1" applyFill="1" applyBorder="1" applyAlignment="1">
      <alignment horizontal="center" vertical="center" wrapText="1"/>
    </xf>
    <xf numFmtId="0" fontId="2" fillId="11" borderId="27" xfId="0" applyFont="1" applyFill="1" applyBorder="1" applyAlignment="1">
      <alignment horizontal="center" vertical="center" wrapText="1"/>
    </xf>
    <xf numFmtId="0" fontId="2" fillId="11" borderId="47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16" fillId="2" borderId="48" xfId="7" applyFont="1" applyFill="1" applyBorder="1" applyAlignment="1">
      <alignment horizontal="center" vertical="center" wrapText="1"/>
    </xf>
    <xf numFmtId="0" fontId="16" fillId="2" borderId="28" xfId="7" applyFont="1" applyFill="1" applyBorder="1" applyAlignment="1">
      <alignment horizontal="center" vertical="center" wrapText="1"/>
    </xf>
    <xf numFmtId="0" fontId="14" fillId="2" borderId="2" xfId="11" applyFont="1" applyFill="1" applyBorder="1" applyAlignment="1">
      <alignment horizontal="center" vertical="center" wrapText="1"/>
    </xf>
    <xf numFmtId="0" fontId="4" fillId="2" borderId="2" xfId="1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11" applyBorder="1" applyAlignment="1">
      <alignment horizontal="center"/>
    </xf>
    <xf numFmtId="0" fontId="6" fillId="0" borderId="2" xfId="11" applyFont="1" applyBorder="1" applyAlignment="1">
      <alignment horizontal="left"/>
    </xf>
    <xf numFmtId="0" fontId="6" fillId="0" borderId="2" xfId="11" applyFont="1" applyBorder="1" applyAlignment="1">
      <alignment horizontal="center"/>
    </xf>
    <xf numFmtId="0" fontId="52" fillId="0" borderId="2" xfId="0" applyFont="1" applyBorder="1" applyAlignment="1">
      <alignment horizontal="left"/>
    </xf>
    <xf numFmtId="0" fontId="6" fillId="0" borderId="39" xfId="11" applyFont="1" applyBorder="1" applyAlignment="1">
      <alignment horizontal="center"/>
    </xf>
    <xf numFmtId="0" fontId="6" fillId="0" borderId="67" xfId="11" applyFont="1" applyBorder="1" applyAlignment="1">
      <alignment horizontal="center"/>
    </xf>
    <xf numFmtId="0" fontId="6" fillId="0" borderId="68" xfId="11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1" fillId="2" borderId="39" xfId="0" quotePrefix="1" applyFont="1" applyFill="1" applyBorder="1" applyAlignment="1">
      <alignment horizontal="left" vertical="center" wrapText="1"/>
    </xf>
    <xf numFmtId="0" fontId="1" fillId="2" borderId="67" xfId="0" applyFont="1" applyFill="1" applyBorder="1" applyAlignment="1">
      <alignment horizontal="left" vertical="center" wrapText="1"/>
    </xf>
    <xf numFmtId="0" fontId="1" fillId="2" borderId="68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23" fillId="2" borderId="39" xfId="0" applyFont="1" applyFill="1" applyBorder="1" applyAlignment="1">
      <alignment horizontal="left" vertical="center" wrapText="1"/>
    </xf>
    <xf numFmtId="0" fontId="19" fillId="2" borderId="39" xfId="0" applyFont="1" applyFill="1" applyBorder="1" applyAlignment="1">
      <alignment horizontal="center" vertical="center"/>
    </xf>
    <xf numFmtId="0" fontId="19" fillId="2" borderId="67" xfId="0" applyFont="1" applyFill="1" applyBorder="1" applyAlignment="1">
      <alignment horizontal="center" vertical="center"/>
    </xf>
    <xf numFmtId="0" fontId="19" fillId="2" borderId="68" xfId="0" applyFont="1" applyFill="1" applyBorder="1" applyAlignment="1">
      <alignment horizontal="center" vertical="center"/>
    </xf>
    <xf numFmtId="165" fontId="13" fillId="0" borderId="0" xfId="3" applyNumberFormat="1" applyFont="1" applyAlignment="1">
      <alignment horizontal="left" vertical="center"/>
    </xf>
    <xf numFmtId="0" fontId="18" fillId="0" borderId="3" xfId="3" applyFont="1" applyBorder="1" applyAlignment="1">
      <alignment horizontal="left" vertical="center"/>
    </xf>
    <xf numFmtId="49" fontId="7" fillId="0" borderId="23" xfId="11" applyNumberFormat="1" applyFont="1" applyBorder="1" applyAlignment="1">
      <alignment horizontal="center" vertical="center"/>
    </xf>
    <xf numFmtId="49" fontId="7" fillId="0" borderId="14" xfId="11" applyNumberFormat="1" applyFont="1" applyBorder="1" applyAlignment="1">
      <alignment horizontal="center" vertical="center"/>
    </xf>
    <xf numFmtId="0" fontId="21" fillId="11" borderId="36" xfId="0" applyFont="1" applyFill="1" applyBorder="1" applyAlignment="1">
      <alignment horizontal="left" wrapText="1"/>
    </xf>
    <xf numFmtId="0" fontId="21" fillId="11" borderId="27" xfId="0" applyFont="1" applyFill="1" applyBorder="1" applyAlignment="1">
      <alignment horizontal="left" wrapText="1"/>
    </xf>
    <xf numFmtId="0" fontId="21" fillId="11" borderId="47" xfId="0" applyFont="1" applyFill="1" applyBorder="1" applyAlignment="1">
      <alignment horizontal="left" wrapText="1"/>
    </xf>
    <xf numFmtId="0" fontId="21" fillId="0" borderId="9" xfId="0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0" fontId="21" fillId="0" borderId="40" xfId="0" applyFont="1" applyBorder="1" applyAlignment="1">
      <alignment horizontal="left" wrapText="1"/>
    </xf>
  </cellXfs>
  <cellStyles count="12">
    <cellStyle name="Normální" xfId="0" builtinId="0"/>
    <cellStyle name="Normální 2" xfId="1" xr:uid="{03C6AB98-9B5B-4917-8931-13A3687FFF56}"/>
    <cellStyle name="Normální 2 2" xfId="2" xr:uid="{E908A0A9-B79A-429E-B59C-ECB363EA8FB3}"/>
    <cellStyle name="Normální 3" xfId="3" xr:uid="{C68B0892-28DE-4C8A-9192-439B439BB79A}"/>
    <cellStyle name="Normální 3 2" xfId="4" xr:uid="{393C280B-6F28-4608-9F68-ED647372C900}"/>
    <cellStyle name="Normální 3 2 2" xfId="5" xr:uid="{CDFAD2F0-5233-4A94-87DF-D48A7CEB459D}"/>
    <cellStyle name="Normální 3 3" xfId="6" xr:uid="{52A2BBD6-DDC1-406E-AFF2-B41D1D1D8945}"/>
    <cellStyle name="Normální 4" xfId="7" xr:uid="{EB9D6577-9713-41E8-B3BD-85F9822099BE}"/>
    <cellStyle name="normální 4 2" xfId="8" xr:uid="{43CAA0A7-9DCA-47FF-90C5-BD816147B140}"/>
    <cellStyle name="normální 4 2 2" xfId="9" xr:uid="{9BBB62E8-85E2-4FA9-A89F-AC12203C2257}"/>
    <cellStyle name="normální 4 2 3" xfId="10" xr:uid="{31177DD9-C4BD-462B-B7B7-4FA895E4EF33}"/>
    <cellStyle name="Normální 5" xfId="11" xr:uid="{DF9ED043-1C93-41ED-BEDA-D96E5B7208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F56BD-A556-4B8A-A56C-76430A946CDE}">
  <sheetPr>
    <pageSetUpPr fitToPage="1"/>
  </sheetPr>
  <dimension ref="A1:O20"/>
  <sheetViews>
    <sheetView tabSelected="1" workbookViewId="0">
      <selection activeCell="C27" sqref="C27"/>
    </sheetView>
  </sheetViews>
  <sheetFormatPr defaultRowHeight="15"/>
  <cols>
    <col min="1" max="1" width="14.5703125" customWidth="1"/>
    <col min="15" max="15" width="8" customWidth="1"/>
  </cols>
  <sheetData>
    <row r="1" spans="1:15">
      <c r="A1" s="1"/>
      <c r="B1" s="1"/>
      <c r="C1" s="1"/>
      <c r="D1" s="1"/>
      <c r="E1" s="1"/>
      <c r="F1" s="1"/>
      <c r="G1" s="3"/>
      <c r="H1" s="1"/>
      <c r="I1" s="1"/>
      <c r="J1" s="1"/>
      <c r="L1" s="1"/>
      <c r="M1" s="1"/>
      <c r="N1" s="1"/>
      <c r="O1" s="1"/>
    </row>
    <row r="2" spans="1:15" ht="55.5" customHeight="1">
      <c r="A2" s="288" t="s">
        <v>628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</row>
    <row r="3" spans="1:15">
      <c r="A3" s="97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</row>
    <row r="4" spans="1:15" ht="20.25">
      <c r="A4" s="258" t="s">
        <v>141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</row>
    <row r="5" spans="1:15">
      <c r="A5" s="97"/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</row>
    <row r="6" spans="1:15" ht="15.75">
      <c r="A6" s="259" t="s">
        <v>606</v>
      </c>
      <c r="B6" s="292" t="s">
        <v>607</v>
      </c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</row>
    <row r="7" spans="1:15">
      <c r="A7" s="97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</row>
    <row r="8" spans="1:15" ht="15.75">
      <c r="A8" s="259" t="s">
        <v>608</v>
      </c>
      <c r="B8" s="292" t="s">
        <v>617</v>
      </c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</row>
    <row r="9" spans="1:15" ht="15.75">
      <c r="A9" s="259"/>
      <c r="B9" s="295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7"/>
    </row>
    <row r="10" spans="1:15" ht="15.75">
      <c r="A10" s="259" t="s">
        <v>619</v>
      </c>
      <c r="B10" s="292" t="s">
        <v>618</v>
      </c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</row>
    <row r="11" spans="1:15" ht="15.75">
      <c r="A11" s="260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</row>
    <row r="12" spans="1:15" ht="15.75">
      <c r="A12" s="259" t="s">
        <v>609</v>
      </c>
      <c r="B12" s="292" t="s">
        <v>610</v>
      </c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</row>
    <row r="13" spans="1:15" ht="15.75">
      <c r="A13" s="260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</row>
    <row r="14" spans="1:15" ht="15.75">
      <c r="A14" s="259" t="s">
        <v>611</v>
      </c>
      <c r="B14" s="292" t="s">
        <v>612</v>
      </c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</row>
    <row r="15" spans="1:15" ht="15.75">
      <c r="A15" s="260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</row>
    <row r="16" spans="1:15" ht="15.75">
      <c r="A16" s="259" t="s">
        <v>613</v>
      </c>
      <c r="B16" s="292" t="s">
        <v>614</v>
      </c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</row>
    <row r="17" spans="1:15" ht="15.75">
      <c r="A17" s="260"/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</row>
    <row r="18" spans="1:15" ht="15.75">
      <c r="A18" s="261" t="s">
        <v>615</v>
      </c>
      <c r="B18" s="294" t="s">
        <v>616</v>
      </c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</row>
    <row r="20" spans="1:15">
      <c r="A20" s="213"/>
      <c r="B20" s="35" t="s">
        <v>626</v>
      </c>
    </row>
  </sheetData>
  <mergeCells count="17">
    <mergeCell ref="B18:O18"/>
    <mergeCell ref="B9:O9"/>
    <mergeCell ref="B10:O10"/>
    <mergeCell ref="B15:O15"/>
    <mergeCell ref="B17:O17"/>
    <mergeCell ref="B16:O16"/>
    <mergeCell ref="B14:O14"/>
    <mergeCell ref="B7:O7"/>
    <mergeCell ref="B8:O8"/>
    <mergeCell ref="B11:O11"/>
    <mergeCell ref="B12:O12"/>
    <mergeCell ref="B13:O13"/>
    <mergeCell ref="A2:O2"/>
    <mergeCell ref="B3:O3"/>
    <mergeCell ref="B4:O4"/>
    <mergeCell ref="B5:O5"/>
    <mergeCell ref="B6:O6"/>
  </mergeCells>
  <printOptions horizontalCentered="1"/>
  <pageMargins left="0.70866141732283472" right="0.70866141732283472" top="1.1811023622047245" bottom="0.78740157480314965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63C4D-0AEC-4633-AB10-D5722C749E8E}">
  <sheetPr>
    <pageSetUpPr fitToPage="1"/>
  </sheetPr>
  <dimension ref="A1:D14"/>
  <sheetViews>
    <sheetView topLeftCell="A7" workbookViewId="0">
      <selection activeCell="B11" sqref="B11:D11"/>
    </sheetView>
  </sheetViews>
  <sheetFormatPr defaultRowHeight="15"/>
  <cols>
    <col min="1" max="1" width="14.42578125" customWidth="1"/>
    <col min="2" max="2" width="78.5703125" customWidth="1"/>
    <col min="3" max="3" width="26.5703125" customWidth="1"/>
    <col min="4" max="4" width="26.42578125" customWidth="1"/>
  </cols>
  <sheetData>
    <row r="1" spans="1:4" ht="27" customHeight="1">
      <c r="B1" s="1"/>
      <c r="C1" s="1"/>
      <c r="D1" s="250" t="s">
        <v>620</v>
      </c>
    </row>
    <row r="3" spans="1:4" ht="15" customHeight="1"/>
    <row r="4" spans="1:4" ht="37.5" customHeight="1">
      <c r="A4" s="304" t="s">
        <v>465</v>
      </c>
      <c r="B4" s="305"/>
      <c r="C4" s="305"/>
      <c r="D4" s="306"/>
    </row>
    <row r="5" spans="1:4" ht="49.5" customHeight="1">
      <c r="A5" s="22" t="s">
        <v>350</v>
      </c>
      <c r="B5" s="298" t="s">
        <v>621</v>
      </c>
      <c r="C5" s="298"/>
      <c r="D5" s="298"/>
    </row>
    <row r="6" spans="1:4" ht="44.25" customHeight="1">
      <c r="A6" s="22" t="s">
        <v>351</v>
      </c>
      <c r="B6" s="298" t="s">
        <v>621</v>
      </c>
      <c r="C6" s="298"/>
      <c r="D6" s="298"/>
    </row>
    <row r="7" spans="1:4" ht="50.25" customHeight="1">
      <c r="A7" s="22" t="s">
        <v>352</v>
      </c>
      <c r="B7" s="298" t="s">
        <v>621</v>
      </c>
      <c r="C7" s="298"/>
      <c r="D7" s="298"/>
    </row>
    <row r="8" spans="1:4" ht="50.1" customHeight="1">
      <c r="A8" s="22" t="s">
        <v>353</v>
      </c>
      <c r="B8" s="298" t="s">
        <v>621</v>
      </c>
      <c r="C8" s="298"/>
      <c r="D8" s="298"/>
    </row>
    <row r="9" spans="1:4" ht="50.1" customHeight="1">
      <c r="A9" s="22" t="s">
        <v>354</v>
      </c>
      <c r="B9" s="298" t="s">
        <v>621</v>
      </c>
      <c r="C9" s="298"/>
      <c r="D9" s="298"/>
    </row>
    <row r="10" spans="1:4" ht="50.1" customHeight="1">
      <c r="A10" s="22" t="s">
        <v>355</v>
      </c>
      <c r="B10" s="298" t="s">
        <v>621</v>
      </c>
      <c r="C10" s="298"/>
      <c r="D10" s="298"/>
    </row>
    <row r="11" spans="1:4" ht="45.75" customHeight="1">
      <c r="A11" s="22" t="s">
        <v>464</v>
      </c>
      <c r="B11" s="298" t="s">
        <v>621</v>
      </c>
      <c r="C11" s="298"/>
      <c r="D11" s="298"/>
    </row>
    <row r="12" spans="1:4" ht="52.5" customHeight="1">
      <c r="A12" s="66"/>
      <c r="B12" s="303" t="s">
        <v>622</v>
      </c>
      <c r="C12" s="300"/>
      <c r="D12" s="301"/>
    </row>
    <row r="13" spans="1:4" ht="52.5" customHeight="1">
      <c r="A13" s="66"/>
      <c r="B13" s="299" t="s">
        <v>623</v>
      </c>
      <c r="C13" s="300"/>
      <c r="D13" s="301"/>
    </row>
    <row r="14" spans="1:4" ht="36" customHeight="1">
      <c r="A14" s="66"/>
      <c r="B14" s="302" t="s">
        <v>591</v>
      </c>
      <c r="C14" s="300"/>
      <c r="D14" s="301"/>
    </row>
  </sheetData>
  <mergeCells count="11">
    <mergeCell ref="B9:D9"/>
    <mergeCell ref="A4:D4"/>
    <mergeCell ref="B5:D5"/>
    <mergeCell ref="B6:D6"/>
    <mergeCell ref="B7:D7"/>
    <mergeCell ref="B8:D8"/>
    <mergeCell ref="B10:D10"/>
    <mergeCell ref="B11:D11"/>
    <mergeCell ref="B13:D13"/>
    <mergeCell ref="B14:D14"/>
    <mergeCell ref="B12:D12"/>
  </mergeCells>
  <printOptions horizontalCentered="1"/>
  <pageMargins left="0.70866141732283472" right="0.70866141732283472" top="1.1811023622047245" bottom="0.78740157480314965" header="0.31496062992125984" footer="0.3149606299212598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6D10-503C-47EC-A4DC-1F64E123A20B}">
  <sheetPr>
    <pageSetUpPr fitToPage="1"/>
  </sheetPr>
  <dimension ref="A1:M302"/>
  <sheetViews>
    <sheetView topLeftCell="A283" zoomScaleNormal="100" zoomScaleSheetLayoutView="89" workbookViewId="0">
      <selection activeCell="G302" sqref="G302"/>
    </sheetView>
  </sheetViews>
  <sheetFormatPr defaultRowHeight="15"/>
  <cols>
    <col min="1" max="1" width="18" bestFit="1" customWidth="1"/>
    <col min="2" max="2" width="37.7109375" customWidth="1"/>
    <col min="3" max="3" width="13.7109375" customWidth="1"/>
    <col min="4" max="4" width="25" customWidth="1"/>
    <col min="5" max="5" width="10" customWidth="1"/>
    <col min="6" max="6" width="11.42578125" customWidth="1"/>
    <col min="7" max="7" width="15.28515625" customWidth="1"/>
    <col min="9" max="9" width="15.140625" customWidth="1"/>
    <col min="10" max="10" width="12.140625" customWidth="1"/>
    <col min="11" max="11" width="63.5703125" customWidth="1"/>
  </cols>
  <sheetData>
    <row r="1" spans="1:9" ht="27.75" customHeight="1">
      <c r="A1" s="250" t="s">
        <v>605</v>
      </c>
      <c r="B1" s="4" t="s">
        <v>0</v>
      </c>
      <c r="C1" s="2" t="s">
        <v>145</v>
      </c>
      <c r="D1" s="2"/>
      <c r="E1" s="5"/>
      <c r="F1" s="20"/>
    </row>
    <row r="2" spans="1:9">
      <c r="A2" s="1"/>
      <c r="B2" s="4" t="s">
        <v>1</v>
      </c>
      <c r="C2" s="24" t="s">
        <v>2</v>
      </c>
      <c r="D2" s="24"/>
      <c r="E2" s="24"/>
      <c r="F2" s="24"/>
    </row>
    <row r="3" spans="1:9">
      <c r="A3" s="1"/>
      <c r="B3" s="4" t="s">
        <v>3</v>
      </c>
      <c r="C3" s="24" t="s">
        <v>148</v>
      </c>
      <c r="D3" s="24"/>
      <c r="E3" s="24"/>
      <c r="F3" s="24"/>
    </row>
    <row r="4" spans="1:9">
      <c r="A4" s="1"/>
      <c r="B4" s="4" t="s">
        <v>4</v>
      </c>
      <c r="C4" s="24" t="s">
        <v>5</v>
      </c>
      <c r="D4" s="24"/>
      <c r="E4" s="24"/>
      <c r="F4" s="25"/>
    </row>
    <row r="5" spans="1:9">
      <c r="A5" s="1"/>
      <c r="B5" s="4"/>
      <c r="C5" s="26"/>
      <c r="D5" s="26"/>
      <c r="E5" s="27"/>
      <c r="F5" s="27"/>
    </row>
    <row r="6" spans="1:9" ht="15.75">
      <c r="A6" s="1"/>
      <c r="B6" s="4" t="s">
        <v>143</v>
      </c>
      <c r="C6" s="27" t="s">
        <v>144</v>
      </c>
      <c r="D6" s="27"/>
      <c r="E6" s="27"/>
      <c r="F6" s="27"/>
      <c r="G6" s="50"/>
    </row>
    <row r="7" spans="1:9">
      <c r="A7" s="1"/>
      <c r="B7" s="10"/>
      <c r="C7" s="307"/>
      <c r="D7" s="307"/>
      <c r="E7" s="307"/>
      <c r="F7" s="307"/>
      <c r="G7" s="51"/>
    </row>
    <row r="8" spans="1:9" ht="17.25" customHeight="1">
      <c r="A8" s="1"/>
      <c r="B8" s="11" t="s">
        <v>142</v>
      </c>
      <c r="C8" s="308"/>
      <c r="D8" s="308"/>
      <c r="E8" s="308"/>
      <c r="F8" s="308"/>
      <c r="G8" s="51"/>
    </row>
    <row r="9" spans="1:9" ht="63.75" customHeight="1">
      <c r="A9" s="120" t="s">
        <v>8</v>
      </c>
      <c r="B9" s="121" t="s">
        <v>9</v>
      </c>
      <c r="C9" s="122" t="s">
        <v>146</v>
      </c>
      <c r="D9" s="121" t="s">
        <v>147</v>
      </c>
      <c r="E9" s="121" t="s">
        <v>6</v>
      </c>
      <c r="F9" s="121" t="s">
        <v>7</v>
      </c>
      <c r="G9" s="65" t="s">
        <v>595</v>
      </c>
      <c r="H9" s="123" t="s">
        <v>534</v>
      </c>
      <c r="I9" s="123" t="s">
        <v>538</v>
      </c>
    </row>
    <row r="10" spans="1:9">
      <c r="A10" s="125" t="s">
        <v>406</v>
      </c>
      <c r="B10" s="125" t="s">
        <v>480</v>
      </c>
      <c r="C10" s="64">
        <v>16.22</v>
      </c>
      <c r="D10" s="126" t="s">
        <v>15</v>
      </c>
      <c r="E10" s="125" t="s">
        <v>14</v>
      </c>
      <c r="F10" s="63" t="s">
        <v>467</v>
      </c>
      <c r="G10" s="235">
        <v>0</v>
      </c>
      <c r="H10" s="127">
        <v>0.16667000000000001</v>
      </c>
      <c r="I10" s="147">
        <f t="shared" ref="I10:I73" si="0">C10*H10</f>
        <v>2.7033874</v>
      </c>
    </row>
    <row r="11" spans="1:9">
      <c r="A11" s="55" t="s">
        <v>407</v>
      </c>
      <c r="B11" s="55" t="s">
        <v>480</v>
      </c>
      <c r="C11" s="57">
        <v>16.88</v>
      </c>
      <c r="D11" s="9" t="s">
        <v>15</v>
      </c>
      <c r="E11" s="55" t="s">
        <v>14</v>
      </c>
      <c r="F11" s="63" t="s">
        <v>467</v>
      </c>
      <c r="G11" s="236">
        <v>0</v>
      </c>
      <c r="H11" s="129">
        <v>0.16667000000000001</v>
      </c>
      <c r="I11" s="131">
        <f t="shared" si="0"/>
        <v>2.8133896000000003</v>
      </c>
    </row>
    <row r="12" spans="1:9">
      <c r="A12" s="55" t="s">
        <v>408</v>
      </c>
      <c r="B12" s="55" t="s">
        <v>391</v>
      </c>
      <c r="C12" s="57">
        <v>17.149999999999999</v>
      </c>
      <c r="D12" s="9" t="s">
        <v>15</v>
      </c>
      <c r="E12" s="55" t="s">
        <v>14</v>
      </c>
      <c r="F12" s="54" t="s">
        <v>467</v>
      </c>
      <c r="G12" s="236">
        <v>0</v>
      </c>
      <c r="H12" s="129">
        <v>0.16667000000000001</v>
      </c>
      <c r="I12" s="131">
        <f t="shared" si="0"/>
        <v>2.8583905000000001</v>
      </c>
    </row>
    <row r="13" spans="1:9">
      <c r="A13" s="55" t="s">
        <v>409</v>
      </c>
      <c r="B13" s="55" t="s">
        <v>391</v>
      </c>
      <c r="C13" s="57">
        <v>16.97</v>
      </c>
      <c r="D13" s="9" t="s">
        <v>15</v>
      </c>
      <c r="E13" s="55" t="s">
        <v>14</v>
      </c>
      <c r="F13" s="54" t="s">
        <v>467</v>
      </c>
      <c r="G13" s="236">
        <v>0</v>
      </c>
      <c r="H13" s="129">
        <v>0.16666700000000001</v>
      </c>
      <c r="I13" s="131">
        <f t="shared" si="0"/>
        <v>2.8283389899999998</v>
      </c>
    </row>
    <row r="14" spans="1:9">
      <c r="A14" s="55" t="s">
        <v>410</v>
      </c>
      <c r="B14" s="55" t="s">
        <v>391</v>
      </c>
      <c r="C14" s="57">
        <v>16.350000000000001</v>
      </c>
      <c r="D14" s="9" t="s">
        <v>15</v>
      </c>
      <c r="E14" s="55" t="s">
        <v>14</v>
      </c>
      <c r="F14" s="54" t="s">
        <v>467</v>
      </c>
      <c r="G14" s="236">
        <v>0</v>
      </c>
      <c r="H14" s="129">
        <v>0.16666700000000001</v>
      </c>
      <c r="I14" s="131">
        <f t="shared" si="0"/>
        <v>2.7250054500000003</v>
      </c>
    </row>
    <row r="15" spans="1:9">
      <c r="A15" s="55" t="s">
        <v>411</v>
      </c>
      <c r="B15" s="55" t="s">
        <v>391</v>
      </c>
      <c r="C15" s="57">
        <v>16.62</v>
      </c>
      <c r="D15" s="9" t="s">
        <v>15</v>
      </c>
      <c r="E15" s="55" t="s">
        <v>14</v>
      </c>
      <c r="F15" s="54" t="s">
        <v>467</v>
      </c>
      <c r="G15" s="236">
        <v>0</v>
      </c>
      <c r="H15" s="129">
        <v>0.16666700000000001</v>
      </c>
      <c r="I15" s="131">
        <f t="shared" si="0"/>
        <v>2.7700055400000005</v>
      </c>
    </row>
    <row r="16" spans="1:9">
      <c r="A16" s="55" t="s">
        <v>412</v>
      </c>
      <c r="B16" s="55" t="s">
        <v>480</v>
      </c>
      <c r="C16" s="57">
        <v>16.28</v>
      </c>
      <c r="D16" s="9" t="s">
        <v>15</v>
      </c>
      <c r="E16" s="55" t="s">
        <v>14</v>
      </c>
      <c r="F16" s="54" t="s">
        <v>467</v>
      </c>
      <c r="G16" s="236">
        <v>0</v>
      </c>
      <c r="H16" s="129">
        <v>0.16666700000000001</v>
      </c>
      <c r="I16" s="131">
        <f t="shared" si="0"/>
        <v>2.7133387600000005</v>
      </c>
    </row>
    <row r="17" spans="1:9">
      <c r="A17" s="55" t="s">
        <v>413</v>
      </c>
      <c r="B17" s="55" t="s">
        <v>480</v>
      </c>
      <c r="C17" s="57">
        <v>6.05</v>
      </c>
      <c r="D17" s="9" t="s">
        <v>414</v>
      </c>
      <c r="E17" s="55" t="s">
        <v>14</v>
      </c>
      <c r="F17" s="54" t="s">
        <v>467</v>
      </c>
      <c r="G17" s="236">
        <v>0</v>
      </c>
      <c r="H17" s="129">
        <v>0.16666700000000001</v>
      </c>
      <c r="I17" s="131">
        <f t="shared" si="0"/>
        <v>1.0083353500000001</v>
      </c>
    </row>
    <row r="18" spans="1:9">
      <c r="A18" s="55" t="s">
        <v>415</v>
      </c>
      <c r="B18" s="55" t="s">
        <v>480</v>
      </c>
      <c r="C18" s="57">
        <v>16.809999999999999</v>
      </c>
      <c r="D18" s="9" t="s">
        <v>18</v>
      </c>
      <c r="E18" s="55" t="s">
        <v>14</v>
      </c>
      <c r="F18" s="54" t="s">
        <v>467</v>
      </c>
      <c r="G18" s="236">
        <v>0</v>
      </c>
      <c r="H18" s="129">
        <v>0.16666700000000001</v>
      </c>
      <c r="I18" s="131">
        <f t="shared" si="0"/>
        <v>2.8016722700000001</v>
      </c>
    </row>
    <row r="19" spans="1:9">
      <c r="A19" s="55" t="s">
        <v>416</v>
      </c>
      <c r="B19" s="55" t="s">
        <v>480</v>
      </c>
      <c r="C19" s="57">
        <v>17.14</v>
      </c>
      <c r="D19" s="9" t="s">
        <v>15</v>
      </c>
      <c r="E19" s="55" t="s">
        <v>14</v>
      </c>
      <c r="F19" s="54" t="s">
        <v>467</v>
      </c>
      <c r="G19" s="236">
        <v>0</v>
      </c>
      <c r="H19" s="129">
        <v>0.16666700000000001</v>
      </c>
      <c r="I19" s="131">
        <f t="shared" si="0"/>
        <v>2.8566723800000005</v>
      </c>
    </row>
    <row r="20" spans="1:9">
      <c r="A20" s="55" t="s">
        <v>417</v>
      </c>
      <c r="B20" s="55" t="s">
        <v>480</v>
      </c>
      <c r="C20" s="57">
        <v>17.71</v>
      </c>
      <c r="D20" s="9" t="s">
        <v>15</v>
      </c>
      <c r="E20" s="55" t="s">
        <v>14</v>
      </c>
      <c r="F20" s="54" t="s">
        <v>467</v>
      </c>
      <c r="G20" s="236">
        <v>0</v>
      </c>
      <c r="H20" s="129">
        <v>0.16666700000000001</v>
      </c>
      <c r="I20" s="131">
        <f t="shared" si="0"/>
        <v>2.9516725700000004</v>
      </c>
    </row>
    <row r="21" spans="1:9">
      <c r="A21" s="55" t="s">
        <v>418</v>
      </c>
      <c r="B21" s="55" t="s">
        <v>391</v>
      </c>
      <c r="C21" s="57">
        <v>17.350000000000001</v>
      </c>
      <c r="D21" s="9" t="s">
        <v>15</v>
      </c>
      <c r="E21" s="55" t="s">
        <v>14</v>
      </c>
      <c r="F21" s="54" t="s">
        <v>467</v>
      </c>
      <c r="G21" s="236">
        <v>0</v>
      </c>
      <c r="H21" s="129">
        <v>0.16666700000000001</v>
      </c>
      <c r="I21" s="131">
        <f t="shared" si="0"/>
        <v>2.8916724500000006</v>
      </c>
    </row>
    <row r="22" spans="1:9">
      <c r="A22" s="55" t="s">
        <v>419</v>
      </c>
      <c r="B22" s="55" t="s">
        <v>391</v>
      </c>
      <c r="C22" s="57">
        <v>16.739999999999998</v>
      </c>
      <c r="D22" s="9" t="s">
        <v>15</v>
      </c>
      <c r="E22" s="55" t="s">
        <v>14</v>
      </c>
      <c r="F22" s="54" t="s">
        <v>467</v>
      </c>
      <c r="G22" s="236">
        <v>0</v>
      </c>
      <c r="H22" s="129">
        <v>0.16666700000000001</v>
      </c>
      <c r="I22" s="131">
        <f t="shared" si="0"/>
        <v>2.7900055799999999</v>
      </c>
    </row>
    <row r="23" spans="1:9">
      <c r="A23" s="55" t="s">
        <v>420</v>
      </c>
      <c r="B23" s="55" t="s">
        <v>480</v>
      </c>
      <c r="C23" s="57">
        <v>17.04</v>
      </c>
      <c r="D23" s="9" t="s">
        <v>15</v>
      </c>
      <c r="E23" s="55" t="s">
        <v>14</v>
      </c>
      <c r="F23" s="54" t="s">
        <v>467</v>
      </c>
      <c r="G23" s="236">
        <v>0</v>
      </c>
      <c r="H23" s="129">
        <v>0.16666700000000001</v>
      </c>
      <c r="I23" s="131">
        <f t="shared" si="0"/>
        <v>2.84000568</v>
      </c>
    </row>
    <row r="24" spans="1:9">
      <c r="A24" s="55" t="s">
        <v>421</v>
      </c>
      <c r="B24" s="55" t="s">
        <v>480</v>
      </c>
      <c r="C24" s="57">
        <v>17.11</v>
      </c>
      <c r="D24" s="9" t="s">
        <v>15</v>
      </c>
      <c r="E24" s="55" t="s">
        <v>14</v>
      </c>
      <c r="F24" s="54" t="s">
        <v>467</v>
      </c>
      <c r="G24" s="236">
        <v>0</v>
      </c>
      <c r="H24" s="129">
        <v>0.16666700000000001</v>
      </c>
      <c r="I24" s="131">
        <f t="shared" si="0"/>
        <v>2.8516723700000002</v>
      </c>
    </row>
    <row r="25" spans="1:9">
      <c r="A25" s="55" t="s">
        <v>422</v>
      </c>
      <c r="B25" s="55" t="s">
        <v>480</v>
      </c>
      <c r="C25" s="57">
        <v>17.64</v>
      </c>
      <c r="D25" s="9" t="s">
        <v>15</v>
      </c>
      <c r="E25" s="55" t="s">
        <v>14</v>
      </c>
      <c r="F25" s="54" t="s">
        <v>467</v>
      </c>
      <c r="G25" s="236">
        <v>0</v>
      </c>
      <c r="H25" s="129">
        <v>0.16666700000000001</v>
      </c>
      <c r="I25" s="131">
        <f t="shared" si="0"/>
        <v>2.9400058800000002</v>
      </c>
    </row>
    <row r="26" spans="1:9">
      <c r="A26" s="55" t="s">
        <v>423</v>
      </c>
      <c r="B26" s="55" t="s">
        <v>486</v>
      </c>
      <c r="C26" s="57">
        <v>16.45</v>
      </c>
      <c r="D26" s="9" t="s">
        <v>15</v>
      </c>
      <c r="E26" s="55" t="s">
        <v>14</v>
      </c>
      <c r="F26" s="54" t="s">
        <v>25</v>
      </c>
      <c r="G26" s="236">
        <v>0</v>
      </c>
      <c r="H26" s="129">
        <v>8</v>
      </c>
      <c r="I26" s="131">
        <f t="shared" si="0"/>
        <v>131.6</v>
      </c>
    </row>
    <row r="27" spans="1:9">
      <c r="A27" s="55" t="s">
        <v>424</v>
      </c>
      <c r="B27" s="55" t="s">
        <v>475</v>
      </c>
      <c r="C27" s="57">
        <v>17.39</v>
      </c>
      <c r="D27" s="9" t="s">
        <v>15</v>
      </c>
      <c r="E27" s="55" t="s">
        <v>14</v>
      </c>
      <c r="F27" s="54" t="s">
        <v>21</v>
      </c>
      <c r="G27" s="236">
        <v>0</v>
      </c>
      <c r="H27" s="129">
        <v>4</v>
      </c>
      <c r="I27" s="131">
        <f t="shared" si="0"/>
        <v>69.56</v>
      </c>
    </row>
    <row r="28" spans="1:9">
      <c r="A28" s="55" t="s">
        <v>425</v>
      </c>
      <c r="B28" s="55" t="s">
        <v>391</v>
      </c>
      <c r="C28" s="57">
        <v>17.05</v>
      </c>
      <c r="D28" s="9" t="s">
        <v>15</v>
      </c>
      <c r="E28" s="55" t="s">
        <v>14</v>
      </c>
      <c r="F28" s="54" t="s">
        <v>21</v>
      </c>
      <c r="G28" s="236">
        <v>0</v>
      </c>
      <c r="H28" s="129">
        <v>4</v>
      </c>
      <c r="I28" s="131">
        <f t="shared" si="0"/>
        <v>68.2</v>
      </c>
    </row>
    <row r="29" spans="1:9">
      <c r="A29" s="55" t="s">
        <v>149</v>
      </c>
      <c r="B29" s="55" t="s">
        <v>10</v>
      </c>
      <c r="C29" s="57">
        <v>85.8</v>
      </c>
      <c r="D29" s="9" t="s">
        <v>13</v>
      </c>
      <c r="E29" s="55" t="s">
        <v>356</v>
      </c>
      <c r="F29" s="54" t="s">
        <v>28</v>
      </c>
      <c r="G29" s="236">
        <v>0</v>
      </c>
      <c r="H29" s="129">
        <v>21</v>
      </c>
      <c r="I29" s="131">
        <f t="shared" si="0"/>
        <v>1801.8</v>
      </c>
    </row>
    <row r="30" spans="1:9">
      <c r="A30" s="55" t="s">
        <v>426</v>
      </c>
      <c r="B30" s="55" t="s">
        <v>480</v>
      </c>
      <c r="C30" s="57">
        <v>16.809999999999999</v>
      </c>
      <c r="D30" s="9" t="s">
        <v>15</v>
      </c>
      <c r="E30" s="55" t="s">
        <v>14</v>
      </c>
      <c r="F30" s="54" t="s">
        <v>467</v>
      </c>
      <c r="G30" s="236">
        <v>0</v>
      </c>
      <c r="H30" s="129">
        <v>0.16667000000000001</v>
      </c>
      <c r="I30" s="131">
        <f t="shared" si="0"/>
        <v>2.8017227</v>
      </c>
    </row>
    <row r="31" spans="1:9">
      <c r="A31" s="55" t="s">
        <v>427</v>
      </c>
      <c r="B31" s="55" t="s">
        <v>428</v>
      </c>
      <c r="C31" s="57">
        <v>2.31</v>
      </c>
      <c r="D31" s="9" t="s">
        <v>13</v>
      </c>
      <c r="E31" s="55" t="s">
        <v>11</v>
      </c>
      <c r="F31" s="54" t="s">
        <v>467</v>
      </c>
      <c r="G31" s="236">
        <v>0</v>
      </c>
      <c r="H31" s="129">
        <v>0.16667000000000001</v>
      </c>
      <c r="I31" s="131">
        <f t="shared" si="0"/>
        <v>0.38500770000000006</v>
      </c>
    </row>
    <row r="32" spans="1:9">
      <c r="A32" s="55" t="s">
        <v>429</v>
      </c>
      <c r="B32" s="55" t="s">
        <v>480</v>
      </c>
      <c r="C32" s="57">
        <v>17.16</v>
      </c>
      <c r="D32" s="9" t="s">
        <v>15</v>
      </c>
      <c r="E32" s="55" t="s">
        <v>14</v>
      </c>
      <c r="F32" s="54" t="s">
        <v>467</v>
      </c>
      <c r="G32" s="236">
        <v>0</v>
      </c>
      <c r="H32" s="129">
        <v>0.16667000000000001</v>
      </c>
      <c r="I32" s="131">
        <f t="shared" si="0"/>
        <v>2.8600572000000004</v>
      </c>
    </row>
    <row r="33" spans="1:9">
      <c r="A33" s="55" t="s">
        <v>430</v>
      </c>
      <c r="B33" s="55" t="s">
        <v>480</v>
      </c>
      <c r="C33" s="57">
        <v>10.85</v>
      </c>
      <c r="D33" s="9" t="s">
        <v>15</v>
      </c>
      <c r="E33" s="55" t="s">
        <v>14</v>
      </c>
      <c r="F33" s="54" t="s">
        <v>467</v>
      </c>
      <c r="G33" s="236">
        <v>0</v>
      </c>
      <c r="H33" s="129">
        <v>0.16667000000000001</v>
      </c>
      <c r="I33" s="131">
        <f t="shared" si="0"/>
        <v>1.8083695000000002</v>
      </c>
    </row>
    <row r="34" spans="1:9">
      <c r="A34" s="55" t="s">
        <v>431</v>
      </c>
      <c r="B34" s="55" t="s">
        <v>529</v>
      </c>
      <c r="C34" s="57">
        <v>3.91</v>
      </c>
      <c r="D34" s="9" t="s">
        <v>13</v>
      </c>
      <c r="E34" s="55" t="s">
        <v>16</v>
      </c>
      <c r="F34" s="54" t="s">
        <v>28</v>
      </c>
      <c r="G34" s="236">
        <v>0</v>
      </c>
      <c r="H34" s="129">
        <v>21</v>
      </c>
      <c r="I34" s="131">
        <f t="shared" si="0"/>
        <v>82.11</v>
      </c>
    </row>
    <row r="35" spans="1:9">
      <c r="A35" s="55" t="s">
        <v>432</v>
      </c>
      <c r="B35" s="55" t="s">
        <v>365</v>
      </c>
      <c r="C35" s="57">
        <v>3.42</v>
      </c>
      <c r="D35" s="9" t="s">
        <v>13</v>
      </c>
      <c r="E35" s="55" t="s">
        <v>16</v>
      </c>
      <c r="F35" s="54" t="s">
        <v>28</v>
      </c>
      <c r="G35" s="236">
        <v>0</v>
      </c>
      <c r="H35" s="129">
        <v>21</v>
      </c>
      <c r="I35" s="131">
        <f t="shared" si="0"/>
        <v>71.819999999999993</v>
      </c>
    </row>
    <row r="36" spans="1:9">
      <c r="A36" s="55" t="s">
        <v>433</v>
      </c>
      <c r="B36" s="55" t="s">
        <v>428</v>
      </c>
      <c r="C36" s="57">
        <v>2.2000000000000002</v>
      </c>
      <c r="D36" s="9" t="s">
        <v>13</v>
      </c>
      <c r="E36" s="55" t="s">
        <v>11</v>
      </c>
      <c r="F36" s="54" t="s">
        <v>466</v>
      </c>
      <c r="G36" s="236">
        <v>0</v>
      </c>
      <c r="H36" s="129">
        <v>1</v>
      </c>
      <c r="I36" s="131">
        <f t="shared" si="0"/>
        <v>2.2000000000000002</v>
      </c>
    </row>
    <row r="37" spans="1:9">
      <c r="A37" s="55" t="s">
        <v>434</v>
      </c>
      <c r="B37" s="55" t="s">
        <v>480</v>
      </c>
      <c r="C37" s="57">
        <v>17.57</v>
      </c>
      <c r="D37" s="9" t="s">
        <v>15</v>
      </c>
      <c r="E37" s="55" t="s">
        <v>14</v>
      </c>
      <c r="F37" s="54" t="s">
        <v>466</v>
      </c>
      <c r="G37" s="236">
        <v>0</v>
      </c>
      <c r="H37" s="129">
        <v>1</v>
      </c>
      <c r="I37" s="131">
        <f t="shared" si="0"/>
        <v>17.57</v>
      </c>
    </row>
    <row r="38" spans="1:9">
      <c r="A38" s="55" t="s">
        <v>435</v>
      </c>
      <c r="B38" s="55" t="s">
        <v>480</v>
      </c>
      <c r="C38" s="57">
        <v>11.28</v>
      </c>
      <c r="D38" s="9" t="s">
        <v>15</v>
      </c>
      <c r="E38" s="55" t="s">
        <v>14</v>
      </c>
      <c r="F38" s="54" t="s">
        <v>466</v>
      </c>
      <c r="G38" s="236">
        <v>0</v>
      </c>
      <c r="H38" s="129">
        <v>1</v>
      </c>
      <c r="I38" s="131">
        <f t="shared" si="0"/>
        <v>11.28</v>
      </c>
    </row>
    <row r="39" spans="1:9">
      <c r="A39" s="55" t="s">
        <v>436</v>
      </c>
      <c r="B39" s="55" t="s">
        <v>438</v>
      </c>
      <c r="C39" s="57">
        <v>18.02</v>
      </c>
      <c r="D39" s="9" t="s">
        <v>15</v>
      </c>
      <c r="E39" s="55" t="s">
        <v>14</v>
      </c>
      <c r="F39" s="54" t="s">
        <v>28</v>
      </c>
      <c r="G39" s="236">
        <v>0</v>
      </c>
      <c r="H39" s="129">
        <v>21</v>
      </c>
      <c r="I39" s="131">
        <f t="shared" si="0"/>
        <v>378.42</v>
      </c>
    </row>
    <row r="40" spans="1:9">
      <c r="A40" s="9" t="s">
        <v>437</v>
      </c>
      <c r="B40" s="9" t="s">
        <v>530</v>
      </c>
      <c r="C40" s="14">
        <v>5.27</v>
      </c>
      <c r="D40" s="9" t="s">
        <v>13</v>
      </c>
      <c r="E40" s="9" t="s">
        <v>16</v>
      </c>
      <c r="F40" s="54" t="s">
        <v>28</v>
      </c>
      <c r="G40" s="236">
        <v>0</v>
      </c>
      <c r="H40" s="129">
        <v>21</v>
      </c>
      <c r="I40" s="131">
        <f t="shared" si="0"/>
        <v>110.66999999999999</v>
      </c>
    </row>
    <row r="41" spans="1:9">
      <c r="A41" s="9" t="s">
        <v>151</v>
      </c>
      <c r="B41" s="9" t="s">
        <v>12</v>
      </c>
      <c r="C41" s="14">
        <v>2.37</v>
      </c>
      <c r="D41" s="9" t="s">
        <v>13</v>
      </c>
      <c r="E41" s="9" t="s">
        <v>11</v>
      </c>
      <c r="F41" s="54" t="s">
        <v>28</v>
      </c>
      <c r="G41" s="236">
        <v>0</v>
      </c>
      <c r="H41" s="129">
        <v>21</v>
      </c>
      <c r="I41" s="131">
        <f t="shared" si="0"/>
        <v>49.77</v>
      </c>
    </row>
    <row r="42" spans="1:9">
      <c r="A42" s="9" t="s">
        <v>152</v>
      </c>
      <c r="B42" s="9" t="s">
        <v>475</v>
      </c>
      <c r="C42" s="14">
        <v>17.61</v>
      </c>
      <c r="D42" s="9" t="s">
        <v>22</v>
      </c>
      <c r="E42" s="9" t="s">
        <v>14</v>
      </c>
      <c r="F42" s="54" t="s">
        <v>28</v>
      </c>
      <c r="G42" s="236">
        <v>0</v>
      </c>
      <c r="H42" s="129">
        <v>21</v>
      </c>
      <c r="I42" s="131">
        <f t="shared" si="0"/>
        <v>369.81</v>
      </c>
    </row>
    <row r="43" spans="1:9">
      <c r="A43" s="9" t="s">
        <v>153</v>
      </c>
      <c r="B43" s="9" t="s">
        <v>474</v>
      </c>
      <c r="C43" s="14">
        <v>28.18</v>
      </c>
      <c r="D43" s="9" t="s">
        <v>15</v>
      </c>
      <c r="E43" s="9" t="s">
        <v>14</v>
      </c>
      <c r="F43" s="54" t="s">
        <v>28</v>
      </c>
      <c r="G43" s="236">
        <v>0</v>
      </c>
      <c r="H43" s="129">
        <v>21</v>
      </c>
      <c r="I43" s="131">
        <f t="shared" si="0"/>
        <v>591.78</v>
      </c>
    </row>
    <row r="44" spans="1:9">
      <c r="A44" s="9" t="s">
        <v>154</v>
      </c>
      <c r="B44" s="9" t="s">
        <v>539</v>
      </c>
      <c r="C44" s="14">
        <v>3.52</v>
      </c>
      <c r="D44" s="9" t="s">
        <v>13</v>
      </c>
      <c r="E44" s="9" t="s">
        <v>16</v>
      </c>
      <c r="F44" s="54" t="s">
        <v>28</v>
      </c>
      <c r="G44" s="236">
        <v>0</v>
      </c>
      <c r="H44" s="129">
        <v>21</v>
      </c>
      <c r="I44" s="131">
        <f t="shared" si="0"/>
        <v>73.92</v>
      </c>
    </row>
    <row r="45" spans="1:9">
      <c r="A45" s="9" t="s">
        <v>439</v>
      </c>
      <c r="B45" s="9" t="s">
        <v>440</v>
      </c>
      <c r="C45" s="14">
        <v>17.45</v>
      </c>
      <c r="D45" s="9" t="s">
        <v>414</v>
      </c>
      <c r="E45" s="55" t="s">
        <v>14</v>
      </c>
      <c r="F45" s="54" t="s">
        <v>466</v>
      </c>
      <c r="G45" s="236">
        <v>0</v>
      </c>
      <c r="H45" s="129">
        <v>1</v>
      </c>
      <c r="I45" s="131">
        <f t="shared" si="0"/>
        <v>17.45</v>
      </c>
    </row>
    <row r="46" spans="1:9">
      <c r="A46" s="9" t="s">
        <v>441</v>
      </c>
      <c r="B46" s="55" t="s">
        <v>442</v>
      </c>
      <c r="C46" s="57">
        <v>1.93</v>
      </c>
      <c r="D46" s="9" t="s">
        <v>444</v>
      </c>
      <c r="E46" s="55" t="s">
        <v>11</v>
      </c>
      <c r="F46" s="54" t="s">
        <v>467</v>
      </c>
      <c r="G46" s="236">
        <v>0</v>
      </c>
      <c r="H46" s="129">
        <v>0.16667000000000001</v>
      </c>
      <c r="I46" s="131">
        <f t="shared" si="0"/>
        <v>0.32167309999999999</v>
      </c>
    </row>
    <row r="47" spans="1:9">
      <c r="A47" s="9" t="s">
        <v>443</v>
      </c>
      <c r="B47" s="55" t="s">
        <v>391</v>
      </c>
      <c r="C47" s="57">
        <v>15.45</v>
      </c>
      <c r="D47" s="9" t="s">
        <v>444</v>
      </c>
      <c r="E47" s="55" t="s">
        <v>14</v>
      </c>
      <c r="F47" s="54" t="s">
        <v>467</v>
      </c>
      <c r="G47" s="236">
        <v>0</v>
      </c>
      <c r="H47" s="129">
        <v>0.16667000000000001</v>
      </c>
      <c r="I47" s="131">
        <f t="shared" si="0"/>
        <v>2.5750515000000003</v>
      </c>
    </row>
    <row r="48" spans="1:9">
      <c r="A48" s="9" t="s">
        <v>445</v>
      </c>
      <c r="B48" s="55" t="s">
        <v>391</v>
      </c>
      <c r="C48" s="57">
        <v>15.4</v>
      </c>
      <c r="D48" s="9" t="s">
        <v>444</v>
      </c>
      <c r="E48" s="55" t="s">
        <v>14</v>
      </c>
      <c r="F48" s="54" t="s">
        <v>467</v>
      </c>
      <c r="G48" s="236">
        <v>0</v>
      </c>
      <c r="H48" s="129">
        <v>0.16667000000000001</v>
      </c>
      <c r="I48" s="131">
        <f t="shared" si="0"/>
        <v>2.5667180000000003</v>
      </c>
    </row>
    <row r="49" spans="1:9">
      <c r="A49" s="9" t="s">
        <v>446</v>
      </c>
      <c r="B49" s="55" t="s">
        <v>391</v>
      </c>
      <c r="C49" s="57">
        <v>14.8</v>
      </c>
      <c r="D49" s="9" t="s">
        <v>444</v>
      </c>
      <c r="E49" s="55" t="s">
        <v>14</v>
      </c>
      <c r="F49" s="54" t="s">
        <v>467</v>
      </c>
      <c r="G49" s="236">
        <v>0</v>
      </c>
      <c r="H49" s="129">
        <v>0.16667000000000001</v>
      </c>
      <c r="I49" s="131">
        <f t="shared" si="0"/>
        <v>2.4667160000000004</v>
      </c>
    </row>
    <row r="50" spans="1:9">
      <c r="A50" s="9" t="s">
        <v>447</v>
      </c>
      <c r="B50" s="55" t="s">
        <v>391</v>
      </c>
      <c r="C50" s="57">
        <v>15.14</v>
      </c>
      <c r="D50" s="9" t="s">
        <v>444</v>
      </c>
      <c r="E50" s="55" t="s">
        <v>14</v>
      </c>
      <c r="F50" s="54" t="s">
        <v>467</v>
      </c>
      <c r="G50" s="236">
        <v>0</v>
      </c>
      <c r="H50" s="129">
        <v>0.16667000000000001</v>
      </c>
      <c r="I50" s="131">
        <f t="shared" si="0"/>
        <v>2.5233838000000004</v>
      </c>
    </row>
    <row r="51" spans="1:9">
      <c r="A51" s="9" t="s">
        <v>448</v>
      </c>
      <c r="B51" s="55" t="s">
        <v>391</v>
      </c>
      <c r="C51" s="57">
        <v>5.46</v>
      </c>
      <c r="D51" s="9" t="s">
        <v>444</v>
      </c>
      <c r="E51" s="55" t="s">
        <v>14</v>
      </c>
      <c r="F51" s="54" t="s">
        <v>467</v>
      </c>
      <c r="G51" s="236">
        <v>0</v>
      </c>
      <c r="H51" s="129">
        <v>0.16667000000000001</v>
      </c>
      <c r="I51" s="131">
        <f t="shared" si="0"/>
        <v>0.91001820000000011</v>
      </c>
    </row>
    <row r="52" spans="1:9">
      <c r="A52" s="9" t="s">
        <v>449</v>
      </c>
      <c r="B52" s="55" t="s">
        <v>391</v>
      </c>
      <c r="C52" s="57">
        <v>5.88</v>
      </c>
      <c r="D52" s="9" t="s">
        <v>444</v>
      </c>
      <c r="E52" s="55" t="s">
        <v>14</v>
      </c>
      <c r="F52" s="54" t="s">
        <v>467</v>
      </c>
      <c r="G52" s="236">
        <v>0</v>
      </c>
      <c r="H52" s="129">
        <v>0.16667000000000001</v>
      </c>
      <c r="I52" s="131">
        <f t="shared" si="0"/>
        <v>0.9800196000000001</v>
      </c>
    </row>
    <row r="53" spans="1:9">
      <c r="A53" s="9" t="s">
        <v>450</v>
      </c>
      <c r="B53" s="55" t="s">
        <v>391</v>
      </c>
      <c r="C53" s="57">
        <v>16.510000000000002</v>
      </c>
      <c r="D53" s="9" t="s">
        <v>15</v>
      </c>
      <c r="E53" s="55" t="s">
        <v>14</v>
      </c>
      <c r="F53" s="54" t="s">
        <v>467</v>
      </c>
      <c r="G53" s="236">
        <v>0</v>
      </c>
      <c r="H53" s="129">
        <v>0.16667000000000001</v>
      </c>
      <c r="I53" s="131">
        <f t="shared" si="0"/>
        <v>2.7517217000000005</v>
      </c>
    </row>
    <row r="54" spans="1:9">
      <c r="A54" s="9" t="s">
        <v>451</v>
      </c>
      <c r="B54" s="55" t="s">
        <v>391</v>
      </c>
      <c r="C54" s="57">
        <v>17.02</v>
      </c>
      <c r="D54" s="9" t="s">
        <v>15</v>
      </c>
      <c r="E54" s="55" t="s">
        <v>14</v>
      </c>
      <c r="F54" s="54" t="s">
        <v>467</v>
      </c>
      <c r="G54" s="236">
        <v>0</v>
      </c>
      <c r="H54" s="129">
        <v>0.16667000000000001</v>
      </c>
      <c r="I54" s="131">
        <f t="shared" si="0"/>
        <v>2.8367234000000003</v>
      </c>
    </row>
    <row r="55" spans="1:9">
      <c r="A55" s="9" t="s">
        <v>452</v>
      </c>
      <c r="B55" s="55" t="s">
        <v>541</v>
      </c>
      <c r="C55" s="57">
        <v>17.2</v>
      </c>
      <c r="D55" s="9" t="s">
        <v>15</v>
      </c>
      <c r="E55" s="55" t="s">
        <v>14</v>
      </c>
      <c r="F55" s="54" t="s">
        <v>21</v>
      </c>
      <c r="G55" s="236">
        <v>0</v>
      </c>
      <c r="H55" s="129">
        <v>4</v>
      </c>
      <c r="I55" s="131">
        <f t="shared" si="0"/>
        <v>68.8</v>
      </c>
    </row>
    <row r="56" spans="1:9">
      <c r="A56" s="9" t="s">
        <v>453</v>
      </c>
      <c r="B56" s="55" t="s">
        <v>481</v>
      </c>
      <c r="C56" s="57">
        <v>17.11</v>
      </c>
      <c r="D56" s="9" t="s">
        <v>414</v>
      </c>
      <c r="E56" s="55" t="s">
        <v>14</v>
      </c>
      <c r="F56" s="54" t="s">
        <v>21</v>
      </c>
      <c r="G56" s="236">
        <v>0</v>
      </c>
      <c r="H56" s="129">
        <v>4</v>
      </c>
      <c r="I56" s="131">
        <f t="shared" si="0"/>
        <v>68.44</v>
      </c>
    </row>
    <row r="57" spans="1:9">
      <c r="A57" s="9" t="s">
        <v>454</v>
      </c>
      <c r="B57" s="55" t="s">
        <v>442</v>
      </c>
      <c r="C57" s="57">
        <v>2.0699999999999998</v>
      </c>
      <c r="D57" s="9" t="s">
        <v>444</v>
      </c>
      <c r="E57" s="55" t="s">
        <v>11</v>
      </c>
      <c r="F57" s="54" t="s">
        <v>467</v>
      </c>
      <c r="G57" s="236">
        <v>0</v>
      </c>
      <c r="H57" s="129">
        <v>0.16667000000000001</v>
      </c>
      <c r="I57" s="131">
        <f t="shared" si="0"/>
        <v>0.34500690000000001</v>
      </c>
    </row>
    <row r="58" spans="1:9">
      <c r="A58" s="9" t="s">
        <v>455</v>
      </c>
      <c r="B58" s="55" t="s">
        <v>391</v>
      </c>
      <c r="C58" s="57">
        <v>4.38</v>
      </c>
      <c r="D58" s="9" t="s">
        <v>444</v>
      </c>
      <c r="E58" s="55" t="s">
        <v>14</v>
      </c>
      <c r="F58" s="54" t="s">
        <v>467</v>
      </c>
      <c r="G58" s="236">
        <v>0</v>
      </c>
      <c r="H58" s="129">
        <v>0.16667000000000001</v>
      </c>
      <c r="I58" s="131">
        <f t="shared" si="0"/>
        <v>0.73001460000000007</v>
      </c>
    </row>
    <row r="59" spans="1:9">
      <c r="A59" s="9" t="s">
        <v>456</v>
      </c>
      <c r="B59" s="55" t="s">
        <v>391</v>
      </c>
      <c r="C59" s="57">
        <v>9.09</v>
      </c>
      <c r="D59" s="9" t="s">
        <v>444</v>
      </c>
      <c r="E59" s="55" t="s">
        <v>14</v>
      </c>
      <c r="F59" s="54" t="s">
        <v>467</v>
      </c>
      <c r="G59" s="236">
        <v>0</v>
      </c>
      <c r="H59" s="129">
        <v>0.16667000000000001</v>
      </c>
      <c r="I59" s="131">
        <f t="shared" si="0"/>
        <v>1.5150303000000001</v>
      </c>
    </row>
    <row r="60" spans="1:9">
      <c r="A60" s="9" t="s">
        <v>457</v>
      </c>
      <c r="B60" s="55" t="s">
        <v>391</v>
      </c>
      <c r="C60" s="57">
        <v>4.6900000000000004</v>
      </c>
      <c r="D60" s="9" t="s">
        <v>444</v>
      </c>
      <c r="E60" s="55" t="s">
        <v>14</v>
      </c>
      <c r="F60" s="54" t="s">
        <v>467</v>
      </c>
      <c r="G60" s="236">
        <v>0</v>
      </c>
      <c r="H60" s="129">
        <v>0.16667000000000001</v>
      </c>
      <c r="I60" s="131">
        <f t="shared" si="0"/>
        <v>0.78168230000000016</v>
      </c>
    </row>
    <row r="61" spans="1:9">
      <c r="A61" s="9" t="s">
        <v>458</v>
      </c>
      <c r="B61" s="55" t="s">
        <v>391</v>
      </c>
      <c r="C61" s="57">
        <v>4.57</v>
      </c>
      <c r="D61" s="9" t="s">
        <v>444</v>
      </c>
      <c r="E61" s="55" t="s">
        <v>14</v>
      </c>
      <c r="F61" s="54" t="s">
        <v>467</v>
      </c>
      <c r="G61" s="236">
        <v>0</v>
      </c>
      <c r="H61" s="129">
        <v>0.16667000000000001</v>
      </c>
      <c r="I61" s="131">
        <f t="shared" si="0"/>
        <v>0.76168190000000013</v>
      </c>
    </row>
    <row r="62" spans="1:9">
      <c r="A62" s="9" t="s">
        <v>459</v>
      </c>
      <c r="B62" s="55" t="s">
        <v>391</v>
      </c>
      <c r="C62" s="57">
        <v>15.5</v>
      </c>
      <c r="D62" s="9" t="s">
        <v>444</v>
      </c>
      <c r="E62" s="55" t="s">
        <v>14</v>
      </c>
      <c r="F62" s="54" t="s">
        <v>467</v>
      </c>
      <c r="G62" s="236">
        <v>0</v>
      </c>
      <c r="H62" s="129">
        <v>0.16667000000000001</v>
      </c>
      <c r="I62" s="131">
        <f t="shared" si="0"/>
        <v>2.5833850000000003</v>
      </c>
    </row>
    <row r="63" spans="1:9">
      <c r="A63" s="9" t="s">
        <v>460</v>
      </c>
      <c r="B63" s="55" t="s">
        <v>391</v>
      </c>
      <c r="C63" s="57">
        <v>17.22</v>
      </c>
      <c r="D63" s="9" t="s">
        <v>444</v>
      </c>
      <c r="E63" s="55" t="s">
        <v>14</v>
      </c>
      <c r="F63" s="54" t="s">
        <v>467</v>
      </c>
      <c r="G63" s="236">
        <v>0</v>
      </c>
      <c r="H63" s="129">
        <v>0.16667000000000001</v>
      </c>
      <c r="I63" s="131">
        <f t="shared" si="0"/>
        <v>2.8700573999999999</v>
      </c>
    </row>
    <row r="64" spans="1:9">
      <c r="A64" s="9" t="s">
        <v>461</v>
      </c>
      <c r="B64" s="55" t="s">
        <v>391</v>
      </c>
      <c r="C64" s="57">
        <v>14.72</v>
      </c>
      <c r="D64" s="9" t="s">
        <v>444</v>
      </c>
      <c r="E64" s="55" t="s">
        <v>14</v>
      </c>
      <c r="F64" s="54" t="s">
        <v>467</v>
      </c>
      <c r="G64" s="236">
        <v>0</v>
      </c>
      <c r="H64" s="129">
        <v>0.16667000000000001</v>
      </c>
      <c r="I64" s="131">
        <f t="shared" si="0"/>
        <v>2.4533824000000002</v>
      </c>
    </row>
    <row r="65" spans="1:9">
      <c r="A65" s="9" t="s">
        <v>462</v>
      </c>
      <c r="B65" s="55" t="s">
        <v>391</v>
      </c>
      <c r="C65" s="57">
        <v>2.11</v>
      </c>
      <c r="D65" s="9" t="s">
        <v>444</v>
      </c>
      <c r="E65" s="55" t="s">
        <v>14</v>
      </c>
      <c r="F65" s="54" t="s">
        <v>467</v>
      </c>
      <c r="G65" s="236">
        <v>0</v>
      </c>
      <c r="H65" s="129">
        <v>0.16667000000000001</v>
      </c>
      <c r="I65" s="131">
        <f t="shared" si="0"/>
        <v>0.35167370000000003</v>
      </c>
    </row>
    <row r="66" spans="1:9">
      <c r="A66" s="55" t="s">
        <v>150</v>
      </c>
      <c r="B66" s="55" t="s">
        <v>10</v>
      </c>
      <c r="C66" s="57">
        <v>81.17</v>
      </c>
      <c r="D66" s="9" t="s">
        <v>13</v>
      </c>
      <c r="E66" s="55" t="s">
        <v>356</v>
      </c>
      <c r="F66" s="54" t="s">
        <v>28</v>
      </c>
      <c r="G66" s="236">
        <v>0</v>
      </c>
      <c r="H66" s="129">
        <v>21</v>
      </c>
      <c r="I66" s="131">
        <f t="shared" si="0"/>
        <v>1704.57</v>
      </c>
    </row>
    <row r="67" spans="1:9">
      <c r="A67" s="9" t="s">
        <v>19</v>
      </c>
      <c r="B67" s="54" t="s">
        <v>26</v>
      </c>
      <c r="C67" s="14">
        <v>36.33</v>
      </c>
      <c r="D67" s="9" t="s">
        <v>22</v>
      </c>
      <c r="E67" s="9" t="s">
        <v>14</v>
      </c>
      <c r="F67" s="54" t="s">
        <v>25</v>
      </c>
      <c r="G67" s="236">
        <v>0</v>
      </c>
      <c r="H67" s="129">
        <v>8</v>
      </c>
      <c r="I67" s="131">
        <f t="shared" si="0"/>
        <v>290.64</v>
      </c>
    </row>
    <row r="68" spans="1:9" s="19" customFormat="1">
      <c r="A68" s="9" t="s">
        <v>23</v>
      </c>
      <c r="B68" s="54" t="s">
        <v>20</v>
      </c>
      <c r="C68" s="57">
        <v>17.713999999999999</v>
      </c>
      <c r="D68" s="55" t="s">
        <v>22</v>
      </c>
      <c r="E68" s="56" t="s">
        <v>14</v>
      </c>
      <c r="F68" s="54" t="s">
        <v>25</v>
      </c>
      <c r="G68" s="236">
        <v>0</v>
      </c>
      <c r="H68" s="129">
        <v>8</v>
      </c>
      <c r="I68" s="131">
        <f t="shared" si="0"/>
        <v>141.71199999999999</v>
      </c>
    </row>
    <row r="69" spans="1:9" s="19" customFormat="1">
      <c r="A69" s="9" t="s">
        <v>158</v>
      </c>
      <c r="B69" s="54" t="s">
        <v>20</v>
      </c>
      <c r="C69" s="57">
        <v>18.559999999999999</v>
      </c>
      <c r="D69" s="55" t="s">
        <v>22</v>
      </c>
      <c r="E69" s="56" t="s">
        <v>14</v>
      </c>
      <c r="F69" s="54" t="s">
        <v>25</v>
      </c>
      <c r="G69" s="236">
        <v>0</v>
      </c>
      <c r="H69" s="129">
        <v>8</v>
      </c>
      <c r="I69" s="131">
        <f t="shared" si="0"/>
        <v>148.47999999999999</v>
      </c>
    </row>
    <row r="70" spans="1:9">
      <c r="A70" s="55" t="s">
        <v>24</v>
      </c>
      <c r="B70" s="54" t="s">
        <v>20</v>
      </c>
      <c r="C70" s="57">
        <v>11.51</v>
      </c>
      <c r="D70" s="55" t="s">
        <v>22</v>
      </c>
      <c r="E70" s="56" t="s">
        <v>14</v>
      </c>
      <c r="F70" s="54" t="s">
        <v>25</v>
      </c>
      <c r="G70" s="236">
        <v>0</v>
      </c>
      <c r="H70" s="129">
        <v>8</v>
      </c>
      <c r="I70" s="131">
        <f t="shared" si="0"/>
        <v>92.08</v>
      </c>
    </row>
    <row r="71" spans="1:9">
      <c r="A71" s="55" t="s">
        <v>159</v>
      </c>
      <c r="B71" s="54" t="s">
        <v>521</v>
      </c>
      <c r="C71" s="57">
        <v>6.12</v>
      </c>
      <c r="D71" s="55" t="s">
        <v>13</v>
      </c>
      <c r="E71" s="56" t="s">
        <v>16</v>
      </c>
      <c r="F71" s="54" t="s">
        <v>28</v>
      </c>
      <c r="G71" s="236">
        <v>0</v>
      </c>
      <c r="H71" s="129">
        <v>21</v>
      </c>
      <c r="I71" s="131">
        <f t="shared" si="0"/>
        <v>128.52000000000001</v>
      </c>
    </row>
    <row r="72" spans="1:9">
      <c r="A72" s="55" t="s">
        <v>160</v>
      </c>
      <c r="B72" s="54" t="s">
        <v>20</v>
      </c>
      <c r="C72" s="57">
        <v>17.739999999999998</v>
      </c>
      <c r="D72" s="55" t="s">
        <v>22</v>
      </c>
      <c r="E72" s="56" t="s">
        <v>14</v>
      </c>
      <c r="F72" s="54" t="s">
        <v>25</v>
      </c>
      <c r="G72" s="236">
        <v>0</v>
      </c>
      <c r="H72" s="129">
        <v>8</v>
      </c>
      <c r="I72" s="131">
        <f t="shared" si="0"/>
        <v>141.91999999999999</v>
      </c>
    </row>
    <row r="73" spans="1:9">
      <c r="A73" s="55" t="s">
        <v>30</v>
      </c>
      <c r="B73" s="54" t="s">
        <v>20</v>
      </c>
      <c r="C73" s="57">
        <v>18.12</v>
      </c>
      <c r="D73" s="55" t="s">
        <v>22</v>
      </c>
      <c r="E73" s="56" t="s">
        <v>14</v>
      </c>
      <c r="F73" s="54" t="s">
        <v>25</v>
      </c>
      <c r="G73" s="236">
        <v>0</v>
      </c>
      <c r="H73" s="129">
        <v>8</v>
      </c>
      <c r="I73" s="131">
        <f t="shared" si="0"/>
        <v>144.96</v>
      </c>
    </row>
    <row r="74" spans="1:9">
      <c r="A74" s="55" t="s">
        <v>157</v>
      </c>
      <c r="B74" s="54" t="s">
        <v>20</v>
      </c>
      <c r="C74" s="57">
        <v>16.95</v>
      </c>
      <c r="D74" s="55" t="s">
        <v>22</v>
      </c>
      <c r="E74" s="56" t="s">
        <v>14</v>
      </c>
      <c r="F74" s="54" t="s">
        <v>25</v>
      </c>
      <c r="G74" s="236">
        <v>0</v>
      </c>
      <c r="H74" s="129">
        <v>8</v>
      </c>
      <c r="I74" s="131">
        <f t="shared" ref="I74:I137" si="1">C74*H74</f>
        <v>135.6</v>
      </c>
    </row>
    <row r="75" spans="1:9">
      <c r="A75" s="55" t="s">
        <v>156</v>
      </c>
      <c r="B75" s="54" t="s">
        <v>20</v>
      </c>
      <c r="C75" s="57">
        <v>36.049999999999997</v>
      </c>
      <c r="D75" s="55" t="s">
        <v>22</v>
      </c>
      <c r="E75" s="56" t="s">
        <v>14</v>
      </c>
      <c r="F75" s="54" t="s">
        <v>25</v>
      </c>
      <c r="G75" s="236">
        <v>0</v>
      </c>
      <c r="H75" s="129">
        <v>8</v>
      </c>
      <c r="I75" s="131">
        <f t="shared" si="1"/>
        <v>288.39999999999998</v>
      </c>
    </row>
    <row r="76" spans="1:9">
      <c r="A76" s="55" t="s">
        <v>155</v>
      </c>
      <c r="B76" s="54" t="s">
        <v>20</v>
      </c>
      <c r="C76" s="57">
        <v>34.880000000000003</v>
      </c>
      <c r="D76" s="55" t="s">
        <v>22</v>
      </c>
      <c r="E76" s="56" t="s">
        <v>14</v>
      </c>
      <c r="F76" s="54" t="s">
        <v>25</v>
      </c>
      <c r="G76" s="236">
        <v>0</v>
      </c>
      <c r="H76" s="129">
        <v>8</v>
      </c>
      <c r="I76" s="131">
        <f t="shared" si="1"/>
        <v>279.04000000000002</v>
      </c>
    </row>
    <row r="77" spans="1:9">
      <c r="A77" s="55" t="s">
        <v>161</v>
      </c>
      <c r="B77" s="54" t="s">
        <v>20</v>
      </c>
      <c r="C77" s="57">
        <v>17.98</v>
      </c>
      <c r="D77" s="55" t="s">
        <v>22</v>
      </c>
      <c r="E77" s="56" t="s">
        <v>14</v>
      </c>
      <c r="F77" s="54" t="s">
        <v>25</v>
      </c>
      <c r="G77" s="236">
        <v>0</v>
      </c>
      <c r="H77" s="129">
        <v>8</v>
      </c>
      <c r="I77" s="131">
        <f t="shared" si="1"/>
        <v>143.84</v>
      </c>
    </row>
    <row r="78" spans="1:9">
      <c r="A78" s="55" t="s">
        <v>162</v>
      </c>
      <c r="B78" s="54" t="s">
        <v>20</v>
      </c>
      <c r="C78" s="57">
        <v>17.02</v>
      </c>
      <c r="D78" s="55" t="s">
        <v>22</v>
      </c>
      <c r="E78" s="56" t="s">
        <v>14</v>
      </c>
      <c r="F78" s="54" t="s">
        <v>25</v>
      </c>
      <c r="G78" s="236">
        <v>0</v>
      </c>
      <c r="H78" s="129">
        <v>8</v>
      </c>
      <c r="I78" s="131">
        <f t="shared" si="1"/>
        <v>136.16</v>
      </c>
    </row>
    <row r="79" spans="1:9">
      <c r="A79" s="55" t="s">
        <v>163</v>
      </c>
      <c r="B79" s="54" t="s">
        <v>20</v>
      </c>
      <c r="C79" s="57">
        <v>17.21</v>
      </c>
      <c r="D79" s="55" t="s">
        <v>22</v>
      </c>
      <c r="E79" s="56" t="s">
        <v>14</v>
      </c>
      <c r="F79" s="54" t="s">
        <v>25</v>
      </c>
      <c r="G79" s="236">
        <v>0</v>
      </c>
      <c r="H79" s="129">
        <v>8</v>
      </c>
      <c r="I79" s="131">
        <f t="shared" si="1"/>
        <v>137.68</v>
      </c>
    </row>
    <row r="80" spans="1:9">
      <c r="A80" s="55" t="s">
        <v>164</v>
      </c>
      <c r="B80" s="54" t="s">
        <v>27</v>
      </c>
      <c r="C80" s="57">
        <v>3.12</v>
      </c>
      <c r="D80" s="55" t="s">
        <v>13</v>
      </c>
      <c r="E80" s="56" t="s">
        <v>16</v>
      </c>
      <c r="F80" s="54" t="s">
        <v>28</v>
      </c>
      <c r="G80" s="236">
        <v>0</v>
      </c>
      <c r="H80" s="129">
        <v>21</v>
      </c>
      <c r="I80" s="131">
        <f t="shared" si="1"/>
        <v>65.52</v>
      </c>
    </row>
    <row r="81" spans="1:9">
      <c r="A81" s="55" t="s">
        <v>165</v>
      </c>
      <c r="B81" s="54" t="s">
        <v>29</v>
      </c>
      <c r="C81" s="57">
        <v>3.07</v>
      </c>
      <c r="D81" s="55" t="s">
        <v>13</v>
      </c>
      <c r="E81" s="56" t="s">
        <v>16</v>
      </c>
      <c r="F81" s="54" t="s">
        <v>28</v>
      </c>
      <c r="G81" s="236">
        <v>0</v>
      </c>
      <c r="H81" s="129">
        <v>21</v>
      </c>
      <c r="I81" s="131">
        <f t="shared" si="1"/>
        <v>64.47</v>
      </c>
    </row>
    <row r="82" spans="1:9">
      <c r="A82" s="55" t="s">
        <v>166</v>
      </c>
      <c r="B82" s="55" t="s">
        <v>533</v>
      </c>
      <c r="C82" s="57">
        <v>3.6</v>
      </c>
      <c r="D82" s="55" t="s">
        <v>13</v>
      </c>
      <c r="E82" s="56" t="s">
        <v>16</v>
      </c>
      <c r="F82" s="54" t="s">
        <v>28</v>
      </c>
      <c r="G82" s="236">
        <v>0</v>
      </c>
      <c r="H82" s="129">
        <v>21</v>
      </c>
      <c r="I82" s="131">
        <f t="shared" si="1"/>
        <v>75.600000000000009</v>
      </c>
    </row>
    <row r="83" spans="1:9">
      <c r="A83" s="55" t="s">
        <v>167</v>
      </c>
      <c r="B83" s="54" t="s">
        <v>12</v>
      </c>
      <c r="C83" s="57">
        <v>4.67</v>
      </c>
      <c r="D83" s="55" t="s">
        <v>13</v>
      </c>
      <c r="E83" s="56" t="s">
        <v>11</v>
      </c>
      <c r="F83" s="54" t="s">
        <v>25</v>
      </c>
      <c r="G83" s="236">
        <v>0</v>
      </c>
      <c r="H83" s="129">
        <v>8</v>
      </c>
      <c r="I83" s="131">
        <f t="shared" si="1"/>
        <v>37.36</v>
      </c>
    </row>
    <row r="84" spans="1:9">
      <c r="A84" s="55" t="s">
        <v>168</v>
      </c>
      <c r="B84" s="54" t="s">
        <v>20</v>
      </c>
      <c r="C84" s="57">
        <v>23.42</v>
      </c>
      <c r="D84" s="55" t="s">
        <v>22</v>
      </c>
      <c r="E84" s="56" t="s">
        <v>14</v>
      </c>
      <c r="F84" s="54" t="s">
        <v>25</v>
      </c>
      <c r="G84" s="236">
        <v>0</v>
      </c>
      <c r="H84" s="129">
        <v>8</v>
      </c>
      <c r="I84" s="131">
        <f t="shared" si="1"/>
        <v>187.36</v>
      </c>
    </row>
    <row r="85" spans="1:9">
      <c r="A85" s="55" t="s">
        <v>169</v>
      </c>
      <c r="B85" s="54" t="s">
        <v>20</v>
      </c>
      <c r="C85" s="57">
        <v>11.12</v>
      </c>
      <c r="D85" s="55" t="s">
        <v>22</v>
      </c>
      <c r="E85" s="56" t="s">
        <v>14</v>
      </c>
      <c r="F85" s="54" t="s">
        <v>25</v>
      </c>
      <c r="G85" s="236">
        <v>0</v>
      </c>
      <c r="H85" s="129">
        <v>8</v>
      </c>
      <c r="I85" s="131">
        <f t="shared" si="1"/>
        <v>88.96</v>
      </c>
    </row>
    <row r="86" spans="1:9">
      <c r="A86" s="55" t="s">
        <v>170</v>
      </c>
      <c r="B86" s="54" t="s">
        <v>103</v>
      </c>
      <c r="C86" s="57">
        <v>3.13</v>
      </c>
      <c r="D86" s="55" t="s">
        <v>22</v>
      </c>
      <c r="E86" s="55" t="s">
        <v>14</v>
      </c>
      <c r="F86" s="54" t="s">
        <v>467</v>
      </c>
      <c r="G86" s="236">
        <v>0</v>
      </c>
      <c r="H86" s="129">
        <v>0.1666666</v>
      </c>
      <c r="I86" s="131">
        <f t="shared" si="1"/>
        <v>0.521666458</v>
      </c>
    </row>
    <row r="87" spans="1:9">
      <c r="A87" s="55" t="s">
        <v>171</v>
      </c>
      <c r="B87" s="54" t="s">
        <v>38</v>
      </c>
      <c r="C87" s="57">
        <v>4.38</v>
      </c>
      <c r="D87" s="55" t="s">
        <v>13</v>
      </c>
      <c r="E87" s="56" t="s">
        <v>16</v>
      </c>
      <c r="F87" s="54" t="s">
        <v>28</v>
      </c>
      <c r="G87" s="236">
        <v>0</v>
      </c>
      <c r="H87" s="129">
        <v>21</v>
      </c>
      <c r="I87" s="131">
        <f t="shared" si="1"/>
        <v>91.98</v>
      </c>
    </row>
    <row r="88" spans="1:9">
      <c r="A88" s="55" t="s">
        <v>172</v>
      </c>
      <c r="B88" s="54" t="s">
        <v>31</v>
      </c>
      <c r="C88" s="57">
        <v>11.43</v>
      </c>
      <c r="D88" s="55" t="s">
        <v>13</v>
      </c>
      <c r="E88" s="56" t="s">
        <v>16</v>
      </c>
      <c r="F88" s="54" t="s">
        <v>28</v>
      </c>
      <c r="G88" s="236">
        <v>0</v>
      </c>
      <c r="H88" s="129">
        <v>21</v>
      </c>
      <c r="I88" s="131">
        <f t="shared" si="1"/>
        <v>240.03</v>
      </c>
    </row>
    <row r="89" spans="1:9">
      <c r="A89" s="55" t="s">
        <v>173</v>
      </c>
      <c r="B89" s="54" t="s">
        <v>103</v>
      </c>
      <c r="C89" s="57">
        <v>9.1300000000000008</v>
      </c>
      <c r="D89" s="55" t="s">
        <v>22</v>
      </c>
      <c r="E89" s="55" t="s">
        <v>14</v>
      </c>
      <c r="F89" s="54" t="s">
        <v>467</v>
      </c>
      <c r="G89" s="236">
        <v>0</v>
      </c>
      <c r="H89" s="129">
        <v>0.16667000000000001</v>
      </c>
      <c r="I89" s="131">
        <f t="shared" si="1"/>
        <v>1.5216971000000001</v>
      </c>
    </row>
    <row r="90" spans="1:9">
      <c r="A90" s="55" t="s">
        <v>174</v>
      </c>
      <c r="B90" s="54" t="s">
        <v>39</v>
      </c>
      <c r="C90" s="57">
        <v>4.29</v>
      </c>
      <c r="D90" s="55" t="s">
        <v>13</v>
      </c>
      <c r="E90" s="56" t="s">
        <v>16</v>
      </c>
      <c r="F90" s="54" t="s">
        <v>28</v>
      </c>
      <c r="G90" s="236">
        <v>0</v>
      </c>
      <c r="H90" s="129">
        <v>21</v>
      </c>
      <c r="I90" s="131">
        <f t="shared" si="1"/>
        <v>90.09</v>
      </c>
    </row>
    <row r="91" spans="1:9">
      <c r="A91" s="55" t="s">
        <v>175</v>
      </c>
      <c r="B91" s="54" t="s">
        <v>10</v>
      </c>
      <c r="C91" s="57">
        <v>77.180000000000007</v>
      </c>
      <c r="D91" s="55" t="s">
        <v>13</v>
      </c>
      <c r="E91" s="56" t="s">
        <v>356</v>
      </c>
      <c r="F91" s="54" t="s">
        <v>28</v>
      </c>
      <c r="G91" s="236">
        <v>0</v>
      </c>
      <c r="H91" s="129">
        <v>21</v>
      </c>
      <c r="I91" s="131">
        <f t="shared" si="1"/>
        <v>1620.7800000000002</v>
      </c>
    </row>
    <row r="92" spans="1:9">
      <c r="A92" s="55" t="s">
        <v>176</v>
      </c>
      <c r="B92" s="54" t="s">
        <v>177</v>
      </c>
      <c r="C92" s="57">
        <v>3.94</v>
      </c>
      <c r="D92" s="55" t="s">
        <v>15</v>
      </c>
      <c r="E92" s="56" t="s">
        <v>11</v>
      </c>
      <c r="F92" s="54" t="s">
        <v>34</v>
      </c>
      <c r="G92" s="236">
        <v>0</v>
      </c>
      <c r="H92" s="129">
        <v>63</v>
      </c>
      <c r="I92" s="131">
        <f t="shared" si="1"/>
        <v>248.22</v>
      </c>
    </row>
    <row r="93" spans="1:9">
      <c r="A93" s="55" t="s">
        <v>178</v>
      </c>
      <c r="B93" s="54" t="s">
        <v>522</v>
      </c>
      <c r="C93" s="57">
        <v>3.24</v>
      </c>
      <c r="D93" s="55" t="s">
        <v>13</v>
      </c>
      <c r="E93" s="56" t="s">
        <v>16</v>
      </c>
      <c r="F93" s="54" t="s">
        <v>28</v>
      </c>
      <c r="G93" s="236">
        <v>0</v>
      </c>
      <c r="H93" s="129">
        <v>21</v>
      </c>
      <c r="I93" s="131">
        <f t="shared" si="1"/>
        <v>68.040000000000006</v>
      </c>
    </row>
    <row r="94" spans="1:9">
      <c r="A94" s="55" t="s">
        <v>179</v>
      </c>
      <c r="B94" s="54" t="s">
        <v>180</v>
      </c>
      <c r="C94" s="57">
        <v>24.48</v>
      </c>
      <c r="D94" s="55" t="s">
        <v>13</v>
      </c>
      <c r="E94" s="55" t="s">
        <v>14</v>
      </c>
      <c r="F94" s="54" t="s">
        <v>467</v>
      </c>
      <c r="G94" s="236">
        <v>0</v>
      </c>
      <c r="H94" s="129">
        <v>0.16666700000000001</v>
      </c>
      <c r="I94" s="131">
        <f t="shared" si="1"/>
        <v>4.0800081600000002</v>
      </c>
    </row>
    <row r="95" spans="1:9">
      <c r="A95" s="55" t="s">
        <v>181</v>
      </c>
      <c r="B95" s="54" t="s">
        <v>20</v>
      </c>
      <c r="C95" s="57">
        <v>16.97</v>
      </c>
      <c r="D95" s="55" t="s">
        <v>22</v>
      </c>
      <c r="E95" s="56" t="s">
        <v>14</v>
      </c>
      <c r="F95" s="54" t="s">
        <v>25</v>
      </c>
      <c r="G95" s="236">
        <v>0</v>
      </c>
      <c r="H95" s="129">
        <v>8</v>
      </c>
      <c r="I95" s="131">
        <f t="shared" si="1"/>
        <v>135.76</v>
      </c>
    </row>
    <row r="96" spans="1:9">
      <c r="A96" s="55" t="s">
        <v>182</v>
      </c>
      <c r="B96" s="54" t="s">
        <v>39</v>
      </c>
      <c r="C96" s="57">
        <v>6.54</v>
      </c>
      <c r="D96" s="55" t="s">
        <v>13</v>
      </c>
      <c r="E96" s="56" t="s">
        <v>16</v>
      </c>
      <c r="F96" s="54" t="s">
        <v>28</v>
      </c>
      <c r="G96" s="236">
        <v>0</v>
      </c>
      <c r="H96" s="129">
        <v>21</v>
      </c>
      <c r="I96" s="131">
        <f t="shared" si="1"/>
        <v>137.34</v>
      </c>
    </row>
    <row r="97" spans="1:9">
      <c r="A97" s="55" t="s">
        <v>183</v>
      </c>
      <c r="B97" s="54" t="s">
        <v>38</v>
      </c>
      <c r="C97" s="57">
        <v>3.83</v>
      </c>
      <c r="D97" s="55" t="s">
        <v>13</v>
      </c>
      <c r="E97" s="56" t="s">
        <v>16</v>
      </c>
      <c r="F97" s="54" t="s">
        <v>28</v>
      </c>
      <c r="G97" s="236">
        <v>0</v>
      </c>
      <c r="H97" s="129">
        <v>21</v>
      </c>
      <c r="I97" s="131">
        <f t="shared" si="1"/>
        <v>80.430000000000007</v>
      </c>
    </row>
    <row r="98" spans="1:9">
      <c r="A98" s="55" t="s">
        <v>184</v>
      </c>
      <c r="B98" s="54" t="s">
        <v>12</v>
      </c>
      <c r="C98" s="57">
        <v>3.96</v>
      </c>
      <c r="D98" s="55" t="s">
        <v>22</v>
      </c>
      <c r="E98" s="56" t="s">
        <v>11</v>
      </c>
      <c r="F98" s="54" t="s">
        <v>25</v>
      </c>
      <c r="G98" s="236">
        <v>0</v>
      </c>
      <c r="H98" s="129">
        <v>8</v>
      </c>
      <c r="I98" s="131">
        <f t="shared" si="1"/>
        <v>31.68</v>
      </c>
    </row>
    <row r="99" spans="1:9">
      <c r="A99" s="55" t="s">
        <v>185</v>
      </c>
      <c r="B99" s="54" t="s">
        <v>20</v>
      </c>
      <c r="C99" s="57">
        <v>17.18</v>
      </c>
      <c r="D99" s="55" t="s">
        <v>22</v>
      </c>
      <c r="E99" s="56" t="s">
        <v>14</v>
      </c>
      <c r="F99" s="54" t="s">
        <v>25</v>
      </c>
      <c r="G99" s="236">
        <v>0</v>
      </c>
      <c r="H99" s="129">
        <v>8</v>
      </c>
      <c r="I99" s="131">
        <f t="shared" si="1"/>
        <v>137.44</v>
      </c>
    </row>
    <row r="100" spans="1:9">
      <c r="A100" s="55" t="s">
        <v>186</v>
      </c>
      <c r="B100" s="54" t="s">
        <v>20</v>
      </c>
      <c r="C100" s="57">
        <v>11.34</v>
      </c>
      <c r="D100" s="55" t="s">
        <v>22</v>
      </c>
      <c r="E100" s="56" t="s">
        <v>14</v>
      </c>
      <c r="F100" s="54" t="s">
        <v>25</v>
      </c>
      <c r="G100" s="236">
        <v>0</v>
      </c>
      <c r="H100" s="129">
        <v>8</v>
      </c>
      <c r="I100" s="131">
        <f t="shared" si="1"/>
        <v>90.72</v>
      </c>
    </row>
    <row r="101" spans="1:9">
      <c r="A101" s="55" t="s">
        <v>187</v>
      </c>
      <c r="B101" s="54" t="s">
        <v>20</v>
      </c>
      <c r="C101" s="57">
        <v>11.05</v>
      </c>
      <c r="D101" s="55" t="s">
        <v>22</v>
      </c>
      <c r="E101" s="56" t="s">
        <v>14</v>
      </c>
      <c r="F101" s="54" t="s">
        <v>25</v>
      </c>
      <c r="G101" s="236">
        <v>0</v>
      </c>
      <c r="H101" s="129">
        <v>8</v>
      </c>
      <c r="I101" s="131">
        <f t="shared" si="1"/>
        <v>88.4</v>
      </c>
    </row>
    <row r="102" spans="1:9">
      <c r="A102" s="55" t="s">
        <v>188</v>
      </c>
      <c r="B102" s="54" t="s">
        <v>12</v>
      </c>
      <c r="C102" s="57">
        <v>2.29</v>
      </c>
      <c r="D102" s="55" t="s">
        <v>22</v>
      </c>
      <c r="E102" s="56" t="s">
        <v>11</v>
      </c>
      <c r="F102" s="54" t="s">
        <v>25</v>
      </c>
      <c r="G102" s="236">
        <v>0</v>
      </c>
      <c r="H102" s="129">
        <v>8</v>
      </c>
      <c r="I102" s="131">
        <f t="shared" si="1"/>
        <v>18.32</v>
      </c>
    </row>
    <row r="103" spans="1:9">
      <c r="A103" s="55" t="s">
        <v>189</v>
      </c>
      <c r="B103" s="54" t="s">
        <v>20</v>
      </c>
      <c r="C103" s="57">
        <v>17.2</v>
      </c>
      <c r="D103" s="55" t="s">
        <v>22</v>
      </c>
      <c r="E103" s="56" t="s">
        <v>14</v>
      </c>
      <c r="F103" s="54" t="s">
        <v>25</v>
      </c>
      <c r="G103" s="236">
        <v>0</v>
      </c>
      <c r="H103" s="129">
        <v>8</v>
      </c>
      <c r="I103" s="131">
        <f t="shared" si="1"/>
        <v>137.6</v>
      </c>
    </row>
    <row r="104" spans="1:9">
      <c r="A104" s="55" t="s">
        <v>190</v>
      </c>
      <c r="B104" s="54" t="s">
        <v>31</v>
      </c>
      <c r="C104" s="57">
        <v>4.29</v>
      </c>
      <c r="D104" s="55" t="s">
        <v>13</v>
      </c>
      <c r="E104" s="56" t="s">
        <v>16</v>
      </c>
      <c r="F104" s="54" t="s">
        <v>28</v>
      </c>
      <c r="G104" s="236">
        <v>0</v>
      </c>
      <c r="H104" s="129">
        <v>21</v>
      </c>
      <c r="I104" s="131">
        <f t="shared" si="1"/>
        <v>90.09</v>
      </c>
    </row>
    <row r="105" spans="1:9">
      <c r="A105" s="55" t="s">
        <v>191</v>
      </c>
      <c r="B105" s="54" t="s">
        <v>225</v>
      </c>
      <c r="C105" s="57">
        <v>3.76</v>
      </c>
      <c r="D105" s="55" t="s">
        <v>13</v>
      </c>
      <c r="E105" s="56" t="s">
        <v>16</v>
      </c>
      <c r="F105" s="54" t="s">
        <v>28</v>
      </c>
      <c r="G105" s="236">
        <v>0</v>
      </c>
      <c r="H105" s="129">
        <v>21</v>
      </c>
      <c r="I105" s="131">
        <f t="shared" si="1"/>
        <v>78.959999999999994</v>
      </c>
    </row>
    <row r="106" spans="1:9">
      <c r="A106" s="55" t="s">
        <v>192</v>
      </c>
      <c r="B106" s="54" t="s">
        <v>12</v>
      </c>
      <c r="C106" s="57">
        <v>2.14</v>
      </c>
      <c r="D106" s="55" t="s">
        <v>22</v>
      </c>
      <c r="E106" s="56" t="s">
        <v>11</v>
      </c>
      <c r="F106" s="54" t="s">
        <v>25</v>
      </c>
      <c r="G106" s="236">
        <v>0</v>
      </c>
      <c r="H106" s="129">
        <v>8</v>
      </c>
      <c r="I106" s="131">
        <f t="shared" si="1"/>
        <v>17.12</v>
      </c>
    </row>
    <row r="107" spans="1:9">
      <c r="A107" s="55" t="s">
        <v>193</v>
      </c>
      <c r="B107" s="54" t="s">
        <v>20</v>
      </c>
      <c r="C107" s="57">
        <v>22.95</v>
      </c>
      <c r="D107" s="55" t="s">
        <v>22</v>
      </c>
      <c r="E107" s="56" t="s">
        <v>14</v>
      </c>
      <c r="F107" s="54" t="s">
        <v>25</v>
      </c>
      <c r="G107" s="236">
        <v>0</v>
      </c>
      <c r="H107" s="129">
        <v>8</v>
      </c>
      <c r="I107" s="131">
        <f t="shared" si="1"/>
        <v>183.6</v>
      </c>
    </row>
    <row r="108" spans="1:9">
      <c r="A108" s="55" t="s">
        <v>194</v>
      </c>
      <c r="B108" s="54" t="s">
        <v>20</v>
      </c>
      <c r="C108" s="57">
        <v>17.29</v>
      </c>
      <c r="D108" s="55" t="s">
        <v>22</v>
      </c>
      <c r="E108" s="56" t="s">
        <v>14</v>
      </c>
      <c r="F108" s="54" t="s">
        <v>25</v>
      </c>
      <c r="G108" s="236">
        <v>0</v>
      </c>
      <c r="H108" s="129">
        <v>8</v>
      </c>
      <c r="I108" s="131">
        <f t="shared" si="1"/>
        <v>138.32</v>
      </c>
    </row>
    <row r="109" spans="1:9">
      <c r="A109" s="55" t="s">
        <v>195</v>
      </c>
      <c r="B109" s="54" t="s">
        <v>103</v>
      </c>
      <c r="C109" s="57">
        <v>6.98</v>
      </c>
      <c r="D109" s="55" t="s">
        <v>22</v>
      </c>
      <c r="E109" s="55" t="s">
        <v>14</v>
      </c>
      <c r="F109" s="54" t="s">
        <v>25</v>
      </c>
      <c r="G109" s="236">
        <v>0</v>
      </c>
      <c r="H109" s="129">
        <v>8</v>
      </c>
      <c r="I109" s="131">
        <f t="shared" si="1"/>
        <v>55.84</v>
      </c>
    </row>
    <row r="110" spans="1:9">
      <c r="A110" s="55" t="s">
        <v>196</v>
      </c>
      <c r="B110" s="54" t="s">
        <v>36</v>
      </c>
      <c r="C110" s="57">
        <v>9.17</v>
      </c>
      <c r="D110" s="55" t="s">
        <v>22</v>
      </c>
      <c r="E110" s="56" t="s">
        <v>14</v>
      </c>
      <c r="F110" s="54" t="s">
        <v>25</v>
      </c>
      <c r="G110" s="236">
        <v>0</v>
      </c>
      <c r="H110" s="129">
        <v>8</v>
      </c>
      <c r="I110" s="131">
        <f t="shared" si="1"/>
        <v>73.36</v>
      </c>
    </row>
    <row r="111" spans="1:9">
      <c r="A111" s="55" t="s">
        <v>197</v>
      </c>
      <c r="B111" s="54" t="s">
        <v>20</v>
      </c>
      <c r="C111" s="57">
        <v>35.799999999999997</v>
      </c>
      <c r="D111" s="55" t="s">
        <v>22</v>
      </c>
      <c r="E111" s="56" t="s">
        <v>14</v>
      </c>
      <c r="F111" s="54" t="s">
        <v>25</v>
      </c>
      <c r="G111" s="236">
        <v>0</v>
      </c>
      <c r="H111" s="129">
        <v>8</v>
      </c>
      <c r="I111" s="131">
        <f t="shared" si="1"/>
        <v>286.39999999999998</v>
      </c>
    </row>
    <row r="112" spans="1:9">
      <c r="A112" s="55" t="s">
        <v>592</v>
      </c>
      <c r="B112" s="54" t="s">
        <v>20</v>
      </c>
      <c r="C112" s="57">
        <v>17.7</v>
      </c>
      <c r="D112" s="55" t="s">
        <v>22</v>
      </c>
      <c r="E112" s="56" t="s">
        <v>14</v>
      </c>
      <c r="F112" s="54" t="s">
        <v>25</v>
      </c>
      <c r="G112" s="236">
        <v>0</v>
      </c>
      <c r="H112" s="129">
        <v>8</v>
      </c>
      <c r="I112" s="131">
        <f t="shared" si="1"/>
        <v>141.6</v>
      </c>
    </row>
    <row r="113" spans="1:9">
      <c r="A113" s="55" t="s">
        <v>198</v>
      </c>
      <c r="B113" s="54" t="s">
        <v>20</v>
      </c>
      <c r="C113" s="57">
        <v>17.2</v>
      </c>
      <c r="D113" s="55" t="s">
        <v>22</v>
      </c>
      <c r="E113" s="56" t="s">
        <v>14</v>
      </c>
      <c r="F113" s="54" t="s">
        <v>25</v>
      </c>
      <c r="G113" s="236">
        <v>0</v>
      </c>
      <c r="H113" s="129">
        <v>8</v>
      </c>
      <c r="I113" s="131">
        <f t="shared" si="1"/>
        <v>137.6</v>
      </c>
    </row>
    <row r="114" spans="1:9">
      <c r="A114" s="55" t="s">
        <v>199</v>
      </c>
      <c r="B114" s="54" t="s">
        <v>20</v>
      </c>
      <c r="C114" s="57">
        <v>35.909999999999997</v>
      </c>
      <c r="D114" s="55" t="s">
        <v>22</v>
      </c>
      <c r="E114" s="56" t="s">
        <v>14</v>
      </c>
      <c r="F114" s="54" t="s">
        <v>25</v>
      </c>
      <c r="G114" s="236">
        <v>0</v>
      </c>
      <c r="H114" s="129">
        <v>8</v>
      </c>
      <c r="I114" s="131">
        <f t="shared" si="1"/>
        <v>287.27999999999997</v>
      </c>
    </row>
    <row r="115" spans="1:9">
      <c r="A115" s="55" t="s">
        <v>200</v>
      </c>
      <c r="B115" s="54" t="s">
        <v>12</v>
      </c>
      <c r="C115" s="57">
        <v>4.24</v>
      </c>
      <c r="D115" s="55" t="s">
        <v>22</v>
      </c>
      <c r="E115" s="56" t="s">
        <v>11</v>
      </c>
      <c r="F115" s="54" t="s">
        <v>25</v>
      </c>
      <c r="G115" s="236">
        <v>0</v>
      </c>
      <c r="H115" s="129">
        <v>8</v>
      </c>
      <c r="I115" s="131">
        <f t="shared" si="1"/>
        <v>33.92</v>
      </c>
    </row>
    <row r="116" spans="1:9">
      <c r="A116" s="55" t="s">
        <v>201</v>
      </c>
      <c r="B116" s="54" t="s">
        <v>20</v>
      </c>
      <c r="C116" s="57">
        <v>17.25</v>
      </c>
      <c r="D116" s="55" t="s">
        <v>22</v>
      </c>
      <c r="E116" s="56" t="s">
        <v>14</v>
      </c>
      <c r="F116" s="54" t="s">
        <v>25</v>
      </c>
      <c r="G116" s="236">
        <v>0</v>
      </c>
      <c r="H116" s="129">
        <v>8</v>
      </c>
      <c r="I116" s="131">
        <f t="shared" si="1"/>
        <v>138</v>
      </c>
    </row>
    <row r="117" spans="1:9">
      <c r="A117" s="55" t="s">
        <v>202</v>
      </c>
      <c r="B117" s="54" t="s">
        <v>20</v>
      </c>
      <c r="C117" s="57">
        <v>10.75</v>
      </c>
      <c r="D117" s="55" t="s">
        <v>22</v>
      </c>
      <c r="E117" s="56" t="s">
        <v>14</v>
      </c>
      <c r="F117" s="54" t="s">
        <v>25</v>
      </c>
      <c r="G117" s="236">
        <v>0</v>
      </c>
      <c r="H117" s="129">
        <v>8</v>
      </c>
      <c r="I117" s="131">
        <f t="shared" si="1"/>
        <v>86</v>
      </c>
    </row>
    <row r="118" spans="1:9">
      <c r="A118" s="55" t="s">
        <v>523</v>
      </c>
      <c r="B118" s="54" t="s">
        <v>365</v>
      </c>
      <c r="C118" s="57">
        <v>2.19</v>
      </c>
      <c r="D118" s="55" t="s">
        <v>13</v>
      </c>
      <c r="E118" s="56" t="s">
        <v>16</v>
      </c>
      <c r="F118" s="54" t="s">
        <v>28</v>
      </c>
      <c r="G118" s="236">
        <v>0</v>
      </c>
      <c r="H118" s="129">
        <v>21</v>
      </c>
      <c r="I118" s="131">
        <f t="shared" si="1"/>
        <v>45.99</v>
      </c>
    </row>
    <row r="119" spans="1:9">
      <c r="A119" s="55" t="s">
        <v>203</v>
      </c>
      <c r="B119" s="54" t="s">
        <v>10</v>
      </c>
      <c r="C119" s="57">
        <v>77.180000000000007</v>
      </c>
      <c r="D119" s="55" t="s">
        <v>13</v>
      </c>
      <c r="E119" s="56" t="s">
        <v>356</v>
      </c>
      <c r="F119" s="54" t="s">
        <v>34</v>
      </c>
      <c r="G119" s="236">
        <v>0</v>
      </c>
      <c r="H119" s="129">
        <v>63</v>
      </c>
      <c r="I119" s="131">
        <f t="shared" si="1"/>
        <v>4862.34</v>
      </c>
    </row>
    <row r="120" spans="1:9">
      <c r="A120" s="55" t="s">
        <v>204</v>
      </c>
      <c r="B120" s="54" t="s">
        <v>10</v>
      </c>
      <c r="C120" s="57">
        <v>32.340000000000003</v>
      </c>
      <c r="D120" s="55" t="s">
        <v>13</v>
      </c>
      <c r="E120" s="56" t="s">
        <v>356</v>
      </c>
      <c r="F120" s="54" t="s">
        <v>34</v>
      </c>
      <c r="G120" s="236">
        <v>0</v>
      </c>
      <c r="H120" s="129">
        <v>63</v>
      </c>
      <c r="I120" s="131">
        <f t="shared" si="1"/>
        <v>2037.4200000000003</v>
      </c>
    </row>
    <row r="121" spans="1:9">
      <c r="A121" s="55" t="s">
        <v>205</v>
      </c>
      <c r="B121" s="54" t="s">
        <v>37</v>
      </c>
      <c r="C121" s="57">
        <v>16.850000000000001</v>
      </c>
      <c r="D121" s="55" t="s">
        <v>13</v>
      </c>
      <c r="E121" s="56" t="s">
        <v>11</v>
      </c>
      <c r="F121" s="54" t="s">
        <v>34</v>
      </c>
      <c r="G121" s="236">
        <v>0</v>
      </c>
      <c r="H121" s="129">
        <v>63</v>
      </c>
      <c r="I121" s="131">
        <f t="shared" si="1"/>
        <v>1061.5500000000002</v>
      </c>
    </row>
    <row r="122" spans="1:9">
      <c r="A122" s="55" t="s">
        <v>206</v>
      </c>
      <c r="B122" s="54" t="s">
        <v>32</v>
      </c>
      <c r="C122" s="57">
        <v>11.62</v>
      </c>
      <c r="D122" s="55" t="s">
        <v>13</v>
      </c>
      <c r="E122" s="56" t="s">
        <v>14</v>
      </c>
      <c r="F122" s="54" t="s">
        <v>34</v>
      </c>
      <c r="G122" s="236">
        <v>0</v>
      </c>
      <c r="H122" s="129">
        <v>63</v>
      </c>
      <c r="I122" s="131">
        <f t="shared" si="1"/>
        <v>732.06</v>
      </c>
    </row>
    <row r="123" spans="1:9">
      <c r="A123" s="55" t="s">
        <v>207</v>
      </c>
      <c r="B123" s="54" t="s">
        <v>33</v>
      </c>
      <c r="C123" s="57">
        <v>27.97</v>
      </c>
      <c r="D123" s="55" t="s">
        <v>13</v>
      </c>
      <c r="E123" s="56" t="s">
        <v>11</v>
      </c>
      <c r="F123" s="54" t="s">
        <v>34</v>
      </c>
      <c r="G123" s="236">
        <v>0</v>
      </c>
      <c r="H123" s="129">
        <v>63</v>
      </c>
      <c r="I123" s="131">
        <f t="shared" si="1"/>
        <v>1762.11</v>
      </c>
    </row>
    <row r="124" spans="1:9">
      <c r="A124" s="55" t="s">
        <v>208</v>
      </c>
      <c r="B124" s="54" t="s">
        <v>209</v>
      </c>
      <c r="C124" s="57">
        <v>15.25</v>
      </c>
      <c r="D124" s="55" t="s">
        <v>357</v>
      </c>
      <c r="E124" s="56" t="s">
        <v>11</v>
      </c>
      <c r="F124" s="54" t="s">
        <v>34</v>
      </c>
      <c r="G124" s="236">
        <v>0</v>
      </c>
      <c r="H124" s="129">
        <v>63</v>
      </c>
      <c r="I124" s="131">
        <f t="shared" si="1"/>
        <v>960.75</v>
      </c>
    </row>
    <row r="125" spans="1:9">
      <c r="A125" s="55" t="s">
        <v>42</v>
      </c>
      <c r="B125" s="54" t="s">
        <v>20</v>
      </c>
      <c r="C125" s="57">
        <v>17.13</v>
      </c>
      <c r="D125" s="55" t="s">
        <v>22</v>
      </c>
      <c r="E125" s="56" t="s">
        <v>14</v>
      </c>
      <c r="F125" s="54" t="s">
        <v>25</v>
      </c>
      <c r="G125" s="236">
        <v>0</v>
      </c>
      <c r="H125" s="129">
        <v>8</v>
      </c>
      <c r="I125" s="131">
        <f t="shared" si="1"/>
        <v>137.04</v>
      </c>
    </row>
    <row r="126" spans="1:9">
      <c r="A126" s="55" t="s">
        <v>43</v>
      </c>
      <c r="B126" s="54" t="s">
        <v>20</v>
      </c>
      <c r="C126" s="57">
        <v>34.119999999999997</v>
      </c>
      <c r="D126" s="55" t="s">
        <v>22</v>
      </c>
      <c r="E126" s="56" t="s">
        <v>14</v>
      </c>
      <c r="F126" s="54" t="s">
        <v>25</v>
      </c>
      <c r="G126" s="236">
        <v>0</v>
      </c>
      <c r="H126" s="129">
        <v>8</v>
      </c>
      <c r="I126" s="131">
        <f t="shared" si="1"/>
        <v>272.95999999999998</v>
      </c>
    </row>
    <row r="127" spans="1:9">
      <c r="A127" s="55" t="s">
        <v>45</v>
      </c>
      <c r="B127" s="54" t="s">
        <v>20</v>
      </c>
      <c r="C127" s="57">
        <v>17.25</v>
      </c>
      <c r="D127" s="55" t="s">
        <v>22</v>
      </c>
      <c r="E127" s="56" t="s">
        <v>14</v>
      </c>
      <c r="F127" s="54" t="s">
        <v>25</v>
      </c>
      <c r="G127" s="236">
        <v>0</v>
      </c>
      <c r="H127" s="129">
        <v>8</v>
      </c>
      <c r="I127" s="131">
        <f t="shared" si="1"/>
        <v>138</v>
      </c>
    </row>
    <row r="128" spans="1:9">
      <c r="A128" s="55" t="s">
        <v>46</v>
      </c>
      <c r="B128" s="54" t="s">
        <v>20</v>
      </c>
      <c r="C128" s="57">
        <v>36.049999999999997</v>
      </c>
      <c r="D128" s="55" t="s">
        <v>22</v>
      </c>
      <c r="E128" s="56" t="s">
        <v>14</v>
      </c>
      <c r="F128" s="54" t="s">
        <v>25</v>
      </c>
      <c r="G128" s="236">
        <v>0</v>
      </c>
      <c r="H128" s="129">
        <v>8</v>
      </c>
      <c r="I128" s="131">
        <f t="shared" si="1"/>
        <v>288.39999999999998</v>
      </c>
    </row>
    <row r="129" spans="1:9">
      <c r="A129" s="55" t="s">
        <v>487</v>
      </c>
      <c r="B129" s="54" t="s">
        <v>20</v>
      </c>
      <c r="C129" s="57">
        <v>18.02</v>
      </c>
      <c r="D129" s="55" t="s">
        <v>22</v>
      </c>
      <c r="E129" s="56" t="s">
        <v>14</v>
      </c>
      <c r="F129" s="54" t="s">
        <v>25</v>
      </c>
      <c r="G129" s="236">
        <v>0</v>
      </c>
      <c r="H129" s="129">
        <v>8</v>
      </c>
      <c r="I129" s="131">
        <f t="shared" si="1"/>
        <v>144.16</v>
      </c>
    </row>
    <row r="130" spans="1:9">
      <c r="A130" s="55" t="s">
        <v>47</v>
      </c>
      <c r="B130" s="54" t="s">
        <v>20</v>
      </c>
      <c r="C130" s="57">
        <v>43.75</v>
      </c>
      <c r="D130" s="55" t="s">
        <v>22</v>
      </c>
      <c r="E130" s="56" t="s">
        <v>14</v>
      </c>
      <c r="F130" s="54" t="s">
        <v>25</v>
      </c>
      <c r="G130" s="236">
        <v>0</v>
      </c>
      <c r="H130" s="129">
        <v>8</v>
      </c>
      <c r="I130" s="131">
        <f t="shared" si="1"/>
        <v>350</v>
      </c>
    </row>
    <row r="131" spans="1:9">
      <c r="A131" s="55" t="s">
        <v>49</v>
      </c>
      <c r="B131" s="54" t="s">
        <v>35</v>
      </c>
      <c r="C131" s="57">
        <v>54.51</v>
      </c>
      <c r="D131" s="55" t="s">
        <v>22</v>
      </c>
      <c r="E131" s="56" t="s">
        <v>14</v>
      </c>
      <c r="F131" s="54" t="s">
        <v>28</v>
      </c>
      <c r="G131" s="236">
        <v>0</v>
      </c>
      <c r="H131" s="129">
        <v>21</v>
      </c>
      <c r="I131" s="131">
        <f t="shared" si="1"/>
        <v>1144.71</v>
      </c>
    </row>
    <row r="132" spans="1:9">
      <c r="A132" s="55" t="s">
        <v>210</v>
      </c>
      <c r="B132" s="54" t="s">
        <v>365</v>
      </c>
      <c r="C132" s="57">
        <v>6.51</v>
      </c>
      <c r="D132" s="55" t="s">
        <v>13</v>
      </c>
      <c r="E132" s="56" t="s">
        <v>16</v>
      </c>
      <c r="F132" s="54" t="s">
        <v>28</v>
      </c>
      <c r="G132" s="236">
        <v>0</v>
      </c>
      <c r="H132" s="129">
        <v>21</v>
      </c>
      <c r="I132" s="131">
        <f t="shared" si="1"/>
        <v>136.71</v>
      </c>
    </row>
    <row r="133" spans="1:9">
      <c r="A133" s="55" t="s">
        <v>211</v>
      </c>
      <c r="B133" s="54" t="s">
        <v>20</v>
      </c>
      <c r="C133" s="57">
        <v>17.5</v>
      </c>
      <c r="D133" s="55" t="s">
        <v>22</v>
      </c>
      <c r="E133" s="56" t="s">
        <v>14</v>
      </c>
      <c r="F133" s="54" t="s">
        <v>28</v>
      </c>
      <c r="G133" s="236">
        <v>0</v>
      </c>
      <c r="H133" s="129">
        <v>21</v>
      </c>
      <c r="I133" s="131">
        <f t="shared" si="1"/>
        <v>367.5</v>
      </c>
    </row>
    <row r="134" spans="1:9">
      <c r="A134" s="55" t="s">
        <v>212</v>
      </c>
      <c r="B134" s="54" t="s">
        <v>31</v>
      </c>
      <c r="C134" s="57">
        <v>6.37</v>
      </c>
      <c r="D134" s="55" t="s">
        <v>13</v>
      </c>
      <c r="E134" s="56" t="s">
        <v>16</v>
      </c>
      <c r="F134" s="54" t="s">
        <v>28</v>
      </c>
      <c r="G134" s="236">
        <v>0</v>
      </c>
      <c r="H134" s="129">
        <v>21</v>
      </c>
      <c r="I134" s="131">
        <f t="shared" si="1"/>
        <v>133.77000000000001</v>
      </c>
    </row>
    <row r="135" spans="1:9">
      <c r="A135" s="55" t="s">
        <v>50</v>
      </c>
      <c r="B135" s="54" t="s">
        <v>213</v>
      </c>
      <c r="C135" s="57">
        <v>43.45</v>
      </c>
      <c r="D135" s="55" t="s">
        <v>22</v>
      </c>
      <c r="E135" s="56" t="s">
        <v>14</v>
      </c>
      <c r="F135" s="54" t="s">
        <v>28</v>
      </c>
      <c r="G135" s="236">
        <v>0</v>
      </c>
      <c r="H135" s="129">
        <v>21</v>
      </c>
      <c r="I135" s="131">
        <f t="shared" si="1"/>
        <v>912.45</v>
      </c>
    </row>
    <row r="136" spans="1:9">
      <c r="A136" s="55" t="s">
        <v>51</v>
      </c>
      <c r="B136" s="54" t="s">
        <v>20</v>
      </c>
      <c r="C136" s="57">
        <v>16.71</v>
      </c>
      <c r="D136" s="55" t="s">
        <v>22</v>
      </c>
      <c r="E136" s="56" t="s">
        <v>14</v>
      </c>
      <c r="F136" s="54" t="s">
        <v>25</v>
      </c>
      <c r="G136" s="236">
        <v>0</v>
      </c>
      <c r="H136" s="129">
        <v>8</v>
      </c>
      <c r="I136" s="131">
        <f t="shared" si="1"/>
        <v>133.68</v>
      </c>
    </row>
    <row r="137" spans="1:9">
      <c r="A137" s="55" t="s">
        <v>52</v>
      </c>
      <c r="B137" s="54" t="s">
        <v>20</v>
      </c>
      <c r="C137" s="57">
        <v>10.89</v>
      </c>
      <c r="D137" s="55" t="s">
        <v>22</v>
      </c>
      <c r="E137" s="56" t="s">
        <v>14</v>
      </c>
      <c r="F137" s="54" t="s">
        <v>25</v>
      </c>
      <c r="G137" s="236">
        <v>0</v>
      </c>
      <c r="H137" s="129">
        <v>8</v>
      </c>
      <c r="I137" s="131">
        <f t="shared" si="1"/>
        <v>87.12</v>
      </c>
    </row>
    <row r="138" spans="1:9">
      <c r="A138" s="55" t="s">
        <v>53</v>
      </c>
      <c r="B138" s="54" t="s">
        <v>38</v>
      </c>
      <c r="C138" s="57">
        <v>6.82</v>
      </c>
      <c r="D138" s="55" t="s">
        <v>13</v>
      </c>
      <c r="E138" s="56" t="s">
        <v>16</v>
      </c>
      <c r="F138" s="54" t="s">
        <v>28</v>
      </c>
      <c r="G138" s="236">
        <v>0</v>
      </c>
      <c r="H138" s="129">
        <v>21</v>
      </c>
      <c r="I138" s="131">
        <f t="shared" ref="I138:I201" si="2">C138*H138</f>
        <v>143.22</v>
      </c>
    </row>
    <row r="139" spans="1:9">
      <c r="A139" s="55" t="s">
        <v>54</v>
      </c>
      <c r="B139" s="54" t="s">
        <v>39</v>
      </c>
      <c r="C139" s="57">
        <v>6.26</v>
      </c>
      <c r="D139" s="55" t="s">
        <v>13</v>
      </c>
      <c r="E139" s="56" t="s">
        <v>16</v>
      </c>
      <c r="F139" s="54" t="s">
        <v>28</v>
      </c>
      <c r="G139" s="236">
        <v>0</v>
      </c>
      <c r="H139" s="129">
        <v>21</v>
      </c>
      <c r="I139" s="131">
        <f t="shared" si="2"/>
        <v>131.46</v>
      </c>
    </row>
    <row r="140" spans="1:9">
      <c r="A140" s="55" t="s">
        <v>55</v>
      </c>
      <c r="B140" s="54" t="s">
        <v>20</v>
      </c>
      <c r="C140" s="57">
        <v>19.27</v>
      </c>
      <c r="D140" s="55" t="s">
        <v>22</v>
      </c>
      <c r="E140" s="56" t="s">
        <v>14</v>
      </c>
      <c r="F140" s="54" t="s">
        <v>25</v>
      </c>
      <c r="G140" s="236">
        <v>0</v>
      </c>
      <c r="H140" s="129">
        <v>8</v>
      </c>
      <c r="I140" s="131">
        <f t="shared" si="2"/>
        <v>154.16</v>
      </c>
    </row>
    <row r="141" spans="1:9">
      <c r="A141" s="55" t="s">
        <v>488</v>
      </c>
      <c r="B141" s="54" t="s">
        <v>20</v>
      </c>
      <c r="C141" s="57">
        <v>9.65</v>
      </c>
      <c r="D141" s="55" t="s">
        <v>22</v>
      </c>
      <c r="E141" s="56" t="s">
        <v>14</v>
      </c>
      <c r="F141" s="54" t="s">
        <v>25</v>
      </c>
      <c r="G141" s="236">
        <v>0</v>
      </c>
      <c r="H141" s="129">
        <v>8</v>
      </c>
      <c r="I141" s="131">
        <f t="shared" si="2"/>
        <v>77.2</v>
      </c>
    </row>
    <row r="142" spans="1:9">
      <c r="A142" s="55" t="s">
        <v>56</v>
      </c>
      <c r="B142" s="54" t="s">
        <v>20</v>
      </c>
      <c r="C142" s="57">
        <v>28.64</v>
      </c>
      <c r="D142" s="55" t="s">
        <v>22</v>
      </c>
      <c r="E142" s="56" t="s">
        <v>14</v>
      </c>
      <c r="F142" s="54" t="s">
        <v>25</v>
      </c>
      <c r="G142" s="236">
        <v>0</v>
      </c>
      <c r="H142" s="129">
        <v>8</v>
      </c>
      <c r="I142" s="131">
        <f t="shared" si="2"/>
        <v>229.12</v>
      </c>
    </row>
    <row r="143" spans="1:9">
      <c r="A143" s="55" t="s">
        <v>214</v>
      </c>
      <c r="B143" s="54" t="s">
        <v>31</v>
      </c>
      <c r="C143" s="57">
        <v>5.91</v>
      </c>
      <c r="D143" s="55" t="s">
        <v>13</v>
      </c>
      <c r="E143" s="56" t="s">
        <v>16</v>
      </c>
      <c r="F143" s="54" t="s">
        <v>28</v>
      </c>
      <c r="G143" s="236">
        <v>0</v>
      </c>
      <c r="H143" s="129">
        <v>21</v>
      </c>
      <c r="I143" s="131">
        <f t="shared" si="2"/>
        <v>124.11</v>
      </c>
    </row>
    <row r="144" spans="1:9">
      <c r="A144" s="55" t="s">
        <v>41</v>
      </c>
      <c r="B144" s="54" t="s">
        <v>10</v>
      </c>
      <c r="C144" s="57">
        <v>62.94</v>
      </c>
      <c r="D144" s="55" t="s">
        <v>13</v>
      </c>
      <c r="E144" s="56" t="s">
        <v>356</v>
      </c>
      <c r="F144" s="56" t="s">
        <v>28</v>
      </c>
      <c r="G144" s="236">
        <v>0</v>
      </c>
      <c r="H144" s="129">
        <v>21</v>
      </c>
      <c r="I144" s="131">
        <f t="shared" si="2"/>
        <v>1321.74</v>
      </c>
    </row>
    <row r="145" spans="1:9">
      <c r="A145" s="55" t="s">
        <v>40</v>
      </c>
      <c r="B145" s="54" t="s">
        <v>20</v>
      </c>
      <c r="C145" s="57">
        <v>26.12</v>
      </c>
      <c r="D145" s="55" t="s">
        <v>22</v>
      </c>
      <c r="E145" s="56" t="s">
        <v>14</v>
      </c>
      <c r="F145" s="54" t="s">
        <v>25</v>
      </c>
      <c r="G145" s="236">
        <v>0</v>
      </c>
      <c r="H145" s="129">
        <v>8</v>
      </c>
      <c r="I145" s="131">
        <f t="shared" si="2"/>
        <v>208.96</v>
      </c>
    </row>
    <row r="146" spans="1:9">
      <c r="A146" s="55" t="s">
        <v>215</v>
      </c>
      <c r="B146" s="54" t="s">
        <v>103</v>
      </c>
      <c r="C146" s="57">
        <v>2.91</v>
      </c>
      <c r="D146" s="55" t="s">
        <v>22</v>
      </c>
      <c r="E146" s="55" t="s">
        <v>14</v>
      </c>
      <c r="F146" s="54" t="s">
        <v>25</v>
      </c>
      <c r="G146" s="236">
        <v>0</v>
      </c>
      <c r="H146" s="129">
        <v>8</v>
      </c>
      <c r="I146" s="131">
        <f t="shared" si="2"/>
        <v>23.28</v>
      </c>
    </row>
    <row r="147" spans="1:9">
      <c r="A147" s="55" t="s">
        <v>216</v>
      </c>
      <c r="B147" s="54" t="s">
        <v>12</v>
      </c>
      <c r="C147" s="57">
        <v>2.15</v>
      </c>
      <c r="D147" s="55" t="s">
        <v>13</v>
      </c>
      <c r="E147" s="56" t="s">
        <v>11</v>
      </c>
      <c r="F147" s="54" t="s">
        <v>25</v>
      </c>
      <c r="G147" s="236">
        <v>0</v>
      </c>
      <c r="H147" s="129">
        <v>8</v>
      </c>
      <c r="I147" s="131">
        <f t="shared" si="2"/>
        <v>17.2</v>
      </c>
    </row>
    <row r="148" spans="1:9">
      <c r="A148" s="55" t="s">
        <v>217</v>
      </c>
      <c r="B148" s="54" t="s">
        <v>44</v>
      </c>
      <c r="C148" s="57">
        <v>17.43</v>
      </c>
      <c r="D148" s="55" t="s">
        <v>22</v>
      </c>
      <c r="E148" s="56" t="s">
        <v>14</v>
      </c>
      <c r="F148" s="54" t="s">
        <v>25</v>
      </c>
      <c r="G148" s="236">
        <v>0</v>
      </c>
      <c r="H148" s="129">
        <v>8</v>
      </c>
      <c r="I148" s="131">
        <f t="shared" si="2"/>
        <v>139.44</v>
      </c>
    </row>
    <row r="149" spans="1:9">
      <c r="A149" s="55" t="s">
        <v>218</v>
      </c>
      <c r="B149" s="54" t="s">
        <v>20</v>
      </c>
      <c r="C149" s="57">
        <v>22.67</v>
      </c>
      <c r="D149" s="55" t="s">
        <v>22</v>
      </c>
      <c r="E149" s="56" t="s">
        <v>14</v>
      </c>
      <c r="F149" s="54" t="s">
        <v>25</v>
      </c>
      <c r="G149" s="236">
        <v>0</v>
      </c>
      <c r="H149" s="129">
        <v>8</v>
      </c>
      <c r="I149" s="131">
        <f t="shared" si="2"/>
        <v>181.36</v>
      </c>
    </row>
    <row r="150" spans="1:9">
      <c r="A150" s="55" t="s">
        <v>219</v>
      </c>
      <c r="B150" s="54" t="s">
        <v>39</v>
      </c>
      <c r="C150" s="57">
        <v>4.13</v>
      </c>
      <c r="D150" s="55" t="s">
        <v>13</v>
      </c>
      <c r="E150" s="56" t="s">
        <v>16</v>
      </c>
      <c r="F150" s="54" t="s">
        <v>28</v>
      </c>
      <c r="G150" s="236">
        <v>0</v>
      </c>
      <c r="H150" s="129">
        <v>21</v>
      </c>
      <c r="I150" s="131">
        <f t="shared" si="2"/>
        <v>86.73</v>
      </c>
    </row>
    <row r="151" spans="1:9">
      <c r="A151" s="55" t="s">
        <v>220</v>
      </c>
      <c r="B151" s="54" t="s">
        <v>38</v>
      </c>
      <c r="C151" s="57">
        <v>6.18</v>
      </c>
      <c r="D151" s="55" t="s">
        <v>13</v>
      </c>
      <c r="E151" s="56" t="s">
        <v>16</v>
      </c>
      <c r="F151" s="54" t="s">
        <v>28</v>
      </c>
      <c r="G151" s="236">
        <v>0</v>
      </c>
      <c r="H151" s="129">
        <v>21</v>
      </c>
      <c r="I151" s="131">
        <f t="shared" si="2"/>
        <v>129.78</v>
      </c>
    </row>
    <row r="152" spans="1:9">
      <c r="A152" s="55" t="s">
        <v>221</v>
      </c>
      <c r="B152" s="54" t="s">
        <v>20</v>
      </c>
      <c r="C152" s="57">
        <v>17.22</v>
      </c>
      <c r="D152" s="55" t="s">
        <v>22</v>
      </c>
      <c r="E152" s="56" t="s">
        <v>14</v>
      </c>
      <c r="F152" s="54" t="s">
        <v>25</v>
      </c>
      <c r="G152" s="236">
        <v>0</v>
      </c>
      <c r="H152" s="129">
        <v>8</v>
      </c>
      <c r="I152" s="131">
        <f t="shared" si="2"/>
        <v>137.76</v>
      </c>
    </row>
    <row r="153" spans="1:9">
      <c r="A153" s="55" t="s">
        <v>222</v>
      </c>
      <c r="B153" s="54" t="s">
        <v>20</v>
      </c>
      <c r="C153" s="57">
        <v>31.04</v>
      </c>
      <c r="D153" s="55" t="s">
        <v>22</v>
      </c>
      <c r="E153" s="56" t="s">
        <v>14</v>
      </c>
      <c r="F153" s="54" t="s">
        <v>25</v>
      </c>
      <c r="G153" s="236">
        <v>0</v>
      </c>
      <c r="H153" s="129">
        <v>8</v>
      </c>
      <c r="I153" s="131">
        <f t="shared" si="2"/>
        <v>248.32</v>
      </c>
    </row>
    <row r="154" spans="1:9">
      <c r="A154" s="55" t="s">
        <v>223</v>
      </c>
      <c r="B154" s="54" t="s">
        <v>31</v>
      </c>
      <c r="C154" s="57">
        <v>4</v>
      </c>
      <c r="D154" s="55" t="s">
        <v>13</v>
      </c>
      <c r="E154" s="56" t="s">
        <v>16</v>
      </c>
      <c r="F154" s="54" t="s">
        <v>28</v>
      </c>
      <c r="G154" s="236">
        <v>0</v>
      </c>
      <c r="H154" s="129">
        <v>21</v>
      </c>
      <c r="I154" s="131">
        <f t="shared" si="2"/>
        <v>84</v>
      </c>
    </row>
    <row r="155" spans="1:9">
      <c r="A155" s="55" t="s">
        <v>224</v>
      </c>
      <c r="B155" s="54" t="s">
        <v>225</v>
      </c>
      <c r="C155" s="57">
        <v>3.41</v>
      </c>
      <c r="D155" s="55" t="s">
        <v>13</v>
      </c>
      <c r="E155" s="56" t="s">
        <v>16</v>
      </c>
      <c r="F155" s="54" t="s">
        <v>28</v>
      </c>
      <c r="G155" s="236">
        <v>0</v>
      </c>
      <c r="H155" s="129">
        <v>21</v>
      </c>
      <c r="I155" s="131">
        <f t="shared" si="2"/>
        <v>71.61</v>
      </c>
    </row>
    <row r="156" spans="1:9">
      <c r="A156" s="55" t="s">
        <v>226</v>
      </c>
      <c r="B156" s="54" t="s">
        <v>12</v>
      </c>
      <c r="C156" s="57">
        <v>1.99</v>
      </c>
      <c r="D156" s="55" t="s">
        <v>13</v>
      </c>
      <c r="E156" s="56" t="s">
        <v>11</v>
      </c>
      <c r="F156" s="54" t="s">
        <v>25</v>
      </c>
      <c r="G156" s="236">
        <v>0</v>
      </c>
      <c r="H156" s="129">
        <v>8</v>
      </c>
      <c r="I156" s="131">
        <f t="shared" si="2"/>
        <v>15.92</v>
      </c>
    </row>
    <row r="157" spans="1:9">
      <c r="A157" s="55" t="s">
        <v>228</v>
      </c>
      <c r="B157" s="54" t="s">
        <v>20</v>
      </c>
      <c r="C157" s="57">
        <v>17.43</v>
      </c>
      <c r="D157" s="55" t="s">
        <v>22</v>
      </c>
      <c r="E157" s="56" t="s">
        <v>14</v>
      </c>
      <c r="F157" s="54" t="s">
        <v>25</v>
      </c>
      <c r="G157" s="236">
        <v>0</v>
      </c>
      <c r="H157" s="129">
        <v>8</v>
      </c>
      <c r="I157" s="131">
        <f t="shared" si="2"/>
        <v>139.44</v>
      </c>
    </row>
    <row r="158" spans="1:9">
      <c r="A158" s="55" t="s">
        <v>229</v>
      </c>
      <c r="B158" s="54" t="s">
        <v>20</v>
      </c>
      <c r="C158" s="57">
        <v>11.51</v>
      </c>
      <c r="D158" s="55" t="s">
        <v>22</v>
      </c>
      <c r="E158" s="56" t="s">
        <v>14</v>
      </c>
      <c r="F158" s="54" t="s">
        <v>25</v>
      </c>
      <c r="G158" s="236">
        <v>0</v>
      </c>
      <c r="H158" s="129">
        <v>8</v>
      </c>
      <c r="I158" s="131">
        <f t="shared" si="2"/>
        <v>92.08</v>
      </c>
    </row>
    <row r="159" spans="1:9">
      <c r="A159" s="55" t="s">
        <v>227</v>
      </c>
      <c r="B159" s="54" t="s">
        <v>48</v>
      </c>
      <c r="C159" s="57">
        <v>17</v>
      </c>
      <c r="D159" s="55" t="s">
        <v>15</v>
      </c>
      <c r="E159" s="55" t="s">
        <v>14</v>
      </c>
      <c r="F159" s="54" t="s">
        <v>467</v>
      </c>
      <c r="G159" s="236">
        <v>0</v>
      </c>
      <c r="H159" s="129">
        <v>0.16667000000000001</v>
      </c>
      <c r="I159" s="131">
        <f t="shared" si="2"/>
        <v>2.8333900000000001</v>
      </c>
    </row>
    <row r="160" spans="1:9">
      <c r="A160" s="54" t="s">
        <v>57</v>
      </c>
      <c r="B160" s="54" t="s">
        <v>48</v>
      </c>
      <c r="C160" s="57">
        <v>11.05</v>
      </c>
      <c r="D160" s="55" t="s">
        <v>15</v>
      </c>
      <c r="E160" s="55" t="s">
        <v>14</v>
      </c>
      <c r="F160" s="54" t="s">
        <v>467</v>
      </c>
      <c r="G160" s="236">
        <v>0</v>
      </c>
      <c r="H160" s="129">
        <v>0.16667000000000001</v>
      </c>
      <c r="I160" s="131">
        <f t="shared" si="2"/>
        <v>1.8417035000000002</v>
      </c>
    </row>
    <row r="161" spans="1:9">
      <c r="A161" s="55" t="s">
        <v>58</v>
      </c>
      <c r="B161" s="54" t="s">
        <v>12</v>
      </c>
      <c r="C161" s="57">
        <v>2.21</v>
      </c>
      <c r="D161" s="55" t="s">
        <v>13</v>
      </c>
      <c r="E161" s="56" t="s">
        <v>11</v>
      </c>
      <c r="F161" s="54" t="s">
        <v>25</v>
      </c>
      <c r="G161" s="236">
        <v>0</v>
      </c>
      <c r="H161" s="129">
        <v>8</v>
      </c>
      <c r="I161" s="131">
        <f t="shared" si="2"/>
        <v>17.68</v>
      </c>
    </row>
    <row r="162" spans="1:9">
      <c r="A162" s="55" t="s">
        <v>230</v>
      </c>
      <c r="B162" s="54" t="s">
        <v>20</v>
      </c>
      <c r="C162" s="57">
        <v>17.059999999999999</v>
      </c>
      <c r="D162" s="55" t="s">
        <v>22</v>
      </c>
      <c r="E162" s="56" t="s">
        <v>14</v>
      </c>
      <c r="F162" s="54" t="s">
        <v>25</v>
      </c>
      <c r="G162" s="236">
        <v>0</v>
      </c>
      <c r="H162" s="129">
        <v>8</v>
      </c>
      <c r="I162" s="131">
        <f t="shared" si="2"/>
        <v>136.47999999999999</v>
      </c>
    </row>
    <row r="163" spans="1:9">
      <c r="A163" s="55" t="s">
        <v>231</v>
      </c>
      <c r="B163" s="54" t="s">
        <v>20</v>
      </c>
      <c r="C163" s="57">
        <v>10.98</v>
      </c>
      <c r="D163" s="55" t="s">
        <v>22</v>
      </c>
      <c r="E163" s="56" t="s">
        <v>14</v>
      </c>
      <c r="F163" s="54" t="s">
        <v>25</v>
      </c>
      <c r="G163" s="236">
        <v>0</v>
      </c>
      <c r="H163" s="129">
        <v>8</v>
      </c>
      <c r="I163" s="131">
        <f t="shared" si="2"/>
        <v>87.84</v>
      </c>
    </row>
    <row r="164" spans="1:9">
      <c r="A164" s="55" t="s">
        <v>232</v>
      </c>
      <c r="B164" s="54" t="s">
        <v>20</v>
      </c>
      <c r="C164" s="57">
        <v>35.81</v>
      </c>
      <c r="D164" s="55" t="s">
        <v>22</v>
      </c>
      <c r="E164" s="56" t="s">
        <v>14</v>
      </c>
      <c r="F164" s="54" t="s">
        <v>25</v>
      </c>
      <c r="G164" s="236">
        <v>0</v>
      </c>
      <c r="H164" s="129">
        <v>8</v>
      </c>
      <c r="I164" s="131">
        <f t="shared" si="2"/>
        <v>286.48</v>
      </c>
    </row>
    <row r="165" spans="1:9">
      <c r="A165" s="55" t="s">
        <v>233</v>
      </c>
      <c r="B165" s="54" t="s">
        <v>20</v>
      </c>
      <c r="C165" s="57">
        <v>17.239999999999998</v>
      </c>
      <c r="D165" s="55" t="s">
        <v>22</v>
      </c>
      <c r="E165" s="56" t="s">
        <v>14</v>
      </c>
      <c r="F165" s="54" t="s">
        <v>25</v>
      </c>
      <c r="G165" s="236">
        <v>0</v>
      </c>
      <c r="H165" s="129">
        <v>8</v>
      </c>
      <c r="I165" s="131">
        <f t="shared" si="2"/>
        <v>137.91999999999999</v>
      </c>
    </row>
    <row r="166" spans="1:9">
      <c r="A166" s="55" t="s">
        <v>234</v>
      </c>
      <c r="B166" s="54" t="s">
        <v>20</v>
      </c>
      <c r="C166" s="57">
        <v>16.350000000000001</v>
      </c>
      <c r="D166" s="55" t="s">
        <v>22</v>
      </c>
      <c r="E166" s="56" t="s">
        <v>14</v>
      </c>
      <c r="F166" s="54" t="s">
        <v>25</v>
      </c>
      <c r="G166" s="236">
        <v>0</v>
      </c>
      <c r="H166" s="129">
        <v>8</v>
      </c>
      <c r="I166" s="131">
        <f t="shared" si="2"/>
        <v>130.80000000000001</v>
      </c>
    </row>
    <row r="167" spans="1:9">
      <c r="A167" s="55" t="s">
        <v>235</v>
      </c>
      <c r="B167" s="54" t="s">
        <v>20</v>
      </c>
      <c r="C167" s="57">
        <v>18.690000000000001</v>
      </c>
      <c r="D167" s="55" t="s">
        <v>22</v>
      </c>
      <c r="E167" s="56" t="s">
        <v>14</v>
      </c>
      <c r="F167" s="54" t="s">
        <v>25</v>
      </c>
      <c r="G167" s="236">
        <v>0</v>
      </c>
      <c r="H167" s="129">
        <v>8</v>
      </c>
      <c r="I167" s="131">
        <f t="shared" si="2"/>
        <v>149.52000000000001</v>
      </c>
    </row>
    <row r="168" spans="1:9">
      <c r="A168" s="55" t="s">
        <v>524</v>
      </c>
      <c r="B168" s="54" t="s">
        <v>20</v>
      </c>
      <c r="C168" s="57">
        <v>17.07</v>
      </c>
      <c r="D168" s="55" t="s">
        <v>22</v>
      </c>
      <c r="E168" s="56" t="s">
        <v>14</v>
      </c>
      <c r="F168" s="54" t="s">
        <v>25</v>
      </c>
      <c r="G168" s="236">
        <v>0</v>
      </c>
      <c r="H168" s="129">
        <v>8</v>
      </c>
      <c r="I168" s="131">
        <f t="shared" si="2"/>
        <v>136.56</v>
      </c>
    </row>
    <row r="169" spans="1:9">
      <c r="A169" s="55" t="s">
        <v>236</v>
      </c>
      <c r="B169" s="54" t="s">
        <v>20</v>
      </c>
      <c r="C169" s="57">
        <v>29.78</v>
      </c>
      <c r="D169" s="55" t="s">
        <v>22</v>
      </c>
      <c r="E169" s="56" t="s">
        <v>14</v>
      </c>
      <c r="F169" s="54" t="s">
        <v>25</v>
      </c>
      <c r="G169" s="236">
        <v>0</v>
      </c>
      <c r="H169" s="129">
        <v>8</v>
      </c>
      <c r="I169" s="131">
        <f t="shared" si="2"/>
        <v>238.24</v>
      </c>
    </row>
    <row r="170" spans="1:9">
      <c r="A170" s="55" t="s">
        <v>237</v>
      </c>
      <c r="B170" s="54" t="s">
        <v>238</v>
      </c>
      <c r="C170" s="57">
        <v>3.33</v>
      </c>
      <c r="D170" s="55" t="s">
        <v>13</v>
      </c>
      <c r="E170" s="56" t="s">
        <v>16</v>
      </c>
      <c r="F170" s="56" t="s">
        <v>28</v>
      </c>
      <c r="G170" s="236">
        <v>0</v>
      </c>
      <c r="H170" s="129">
        <v>21</v>
      </c>
      <c r="I170" s="131">
        <f t="shared" si="2"/>
        <v>69.930000000000007</v>
      </c>
    </row>
    <row r="171" spans="1:9">
      <c r="A171" s="55" t="s">
        <v>239</v>
      </c>
      <c r="B171" s="54" t="s">
        <v>10</v>
      </c>
      <c r="C171" s="57">
        <v>81.94</v>
      </c>
      <c r="D171" s="55" t="s">
        <v>13</v>
      </c>
      <c r="E171" s="56" t="s">
        <v>356</v>
      </c>
      <c r="F171" s="56" t="s">
        <v>28</v>
      </c>
      <c r="G171" s="236">
        <v>0</v>
      </c>
      <c r="H171" s="129">
        <v>21</v>
      </c>
      <c r="I171" s="131">
        <f t="shared" si="2"/>
        <v>1720.74</v>
      </c>
    </row>
    <row r="172" spans="1:9">
      <c r="A172" s="55" t="s">
        <v>240</v>
      </c>
      <c r="B172" s="54" t="s">
        <v>10</v>
      </c>
      <c r="C172" s="57">
        <v>15.7</v>
      </c>
      <c r="D172" s="55" t="s">
        <v>13</v>
      </c>
      <c r="E172" s="56" t="s">
        <v>356</v>
      </c>
      <c r="F172" s="56" t="s">
        <v>34</v>
      </c>
      <c r="G172" s="236">
        <v>0</v>
      </c>
      <c r="H172" s="129">
        <v>63</v>
      </c>
      <c r="I172" s="131">
        <f t="shared" si="2"/>
        <v>989.09999999999991</v>
      </c>
    </row>
    <row r="173" spans="1:9">
      <c r="A173" s="55" t="s">
        <v>241</v>
      </c>
      <c r="B173" s="54" t="s">
        <v>37</v>
      </c>
      <c r="C173" s="57">
        <v>16.72</v>
      </c>
      <c r="D173" s="55" t="s">
        <v>13</v>
      </c>
      <c r="E173" s="56" t="s">
        <v>11</v>
      </c>
      <c r="F173" s="56" t="s">
        <v>34</v>
      </c>
      <c r="G173" s="236">
        <v>0</v>
      </c>
      <c r="H173" s="129">
        <v>63</v>
      </c>
      <c r="I173" s="131">
        <f t="shared" si="2"/>
        <v>1053.3599999999999</v>
      </c>
    </row>
    <row r="174" spans="1:9">
      <c r="A174" s="55" t="s">
        <v>95</v>
      </c>
      <c r="B174" s="54" t="s">
        <v>20</v>
      </c>
      <c r="C174" s="57">
        <v>17.489999999999998</v>
      </c>
      <c r="D174" s="55" t="s">
        <v>22</v>
      </c>
      <c r="E174" s="56" t="s">
        <v>14</v>
      </c>
      <c r="F174" s="54" t="s">
        <v>25</v>
      </c>
      <c r="G174" s="236">
        <v>0</v>
      </c>
      <c r="H174" s="129">
        <v>8</v>
      </c>
      <c r="I174" s="131">
        <f t="shared" si="2"/>
        <v>139.91999999999999</v>
      </c>
    </row>
    <row r="175" spans="1:9">
      <c r="A175" s="55" t="s">
        <v>94</v>
      </c>
      <c r="B175" s="54" t="s">
        <v>20</v>
      </c>
      <c r="C175" s="57">
        <v>17.61</v>
      </c>
      <c r="D175" s="55" t="s">
        <v>22</v>
      </c>
      <c r="E175" s="56" t="s">
        <v>14</v>
      </c>
      <c r="F175" s="54" t="s">
        <v>25</v>
      </c>
      <c r="G175" s="236">
        <v>0</v>
      </c>
      <c r="H175" s="129">
        <v>8</v>
      </c>
      <c r="I175" s="131">
        <f t="shared" si="2"/>
        <v>140.88</v>
      </c>
    </row>
    <row r="176" spans="1:9">
      <c r="A176" s="55" t="s">
        <v>93</v>
      </c>
      <c r="B176" s="54" t="s">
        <v>20</v>
      </c>
      <c r="C176" s="57">
        <v>16.02</v>
      </c>
      <c r="D176" s="55" t="s">
        <v>22</v>
      </c>
      <c r="E176" s="56" t="s">
        <v>14</v>
      </c>
      <c r="F176" s="54" t="s">
        <v>25</v>
      </c>
      <c r="G176" s="236">
        <v>0</v>
      </c>
      <c r="H176" s="129">
        <v>8</v>
      </c>
      <c r="I176" s="131">
        <f t="shared" si="2"/>
        <v>128.16</v>
      </c>
    </row>
    <row r="177" spans="1:9">
      <c r="A177" s="55" t="s">
        <v>92</v>
      </c>
      <c r="B177" s="54" t="s">
        <v>20</v>
      </c>
      <c r="C177" s="57">
        <v>35.6</v>
      </c>
      <c r="D177" s="55" t="s">
        <v>22</v>
      </c>
      <c r="E177" s="56" t="s">
        <v>14</v>
      </c>
      <c r="F177" s="54" t="s">
        <v>25</v>
      </c>
      <c r="G177" s="236">
        <v>0</v>
      </c>
      <c r="H177" s="129">
        <v>8</v>
      </c>
      <c r="I177" s="131">
        <f t="shared" si="2"/>
        <v>284.8</v>
      </c>
    </row>
    <row r="178" spans="1:9">
      <c r="A178" s="55" t="s">
        <v>90</v>
      </c>
      <c r="B178" s="54" t="s">
        <v>20</v>
      </c>
      <c r="C178" s="57">
        <v>17.7</v>
      </c>
      <c r="D178" s="55" t="s">
        <v>22</v>
      </c>
      <c r="E178" s="56" t="s">
        <v>14</v>
      </c>
      <c r="F178" s="54" t="s">
        <v>25</v>
      </c>
      <c r="G178" s="236">
        <v>0</v>
      </c>
      <c r="H178" s="129">
        <v>8</v>
      </c>
      <c r="I178" s="131">
        <f t="shared" si="2"/>
        <v>141.6</v>
      </c>
    </row>
    <row r="179" spans="1:9">
      <c r="A179" s="55" t="s">
        <v>91</v>
      </c>
      <c r="B179" s="54" t="s">
        <v>20</v>
      </c>
      <c r="C179" s="57">
        <v>15.97</v>
      </c>
      <c r="D179" s="55" t="s">
        <v>22</v>
      </c>
      <c r="E179" s="56" t="s">
        <v>14</v>
      </c>
      <c r="F179" s="54" t="s">
        <v>25</v>
      </c>
      <c r="G179" s="236">
        <v>0</v>
      </c>
      <c r="H179" s="129">
        <v>8</v>
      </c>
      <c r="I179" s="131">
        <f t="shared" si="2"/>
        <v>127.76</v>
      </c>
    </row>
    <row r="180" spans="1:9">
      <c r="A180" s="55" t="s">
        <v>89</v>
      </c>
      <c r="B180" s="54" t="s">
        <v>20</v>
      </c>
      <c r="C180" s="57">
        <v>17.079999999999998</v>
      </c>
      <c r="D180" s="55" t="s">
        <v>22</v>
      </c>
      <c r="E180" s="56" t="s">
        <v>14</v>
      </c>
      <c r="F180" s="54" t="s">
        <v>25</v>
      </c>
      <c r="G180" s="236">
        <v>0</v>
      </c>
      <c r="H180" s="129">
        <v>8</v>
      </c>
      <c r="I180" s="131">
        <f t="shared" si="2"/>
        <v>136.63999999999999</v>
      </c>
    </row>
    <row r="181" spans="1:9">
      <c r="A181" s="55" t="s">
        <v>242</v>
      </c>
      <c r="B181" s="54" t="s">
        <v>20</v>
      </c>
      <c r="C181" s="57">
        <v>17.059999999999999</v>
      </c>
      <c r="D181" s="55" t="s">
        <v>22</v>
      </c>
      <c r="E181" s="56" t="s">
        <v>14</v>
      </c>
      <c r="F181" s="54" t="s">
        <v>25</v>
      </c>
      <c r="G181" s="236">
        <v>0</v>
      </c>
      <c r="H181" s="129">
        <v>8</v>
      </c>
      <c r="I181" s="131">
        <f t="shared" si="2"/>
        <v>136.47999999999999</v>
      </c>
    </row>
    <row r="182" spans="1:9">
      <c r="A182" s="55" t="s">
        <v>87</v>
      </c>
      <c r="B182" s="54" t="s">
        <v>20</v>
      </c>
      <c r="C182" s="57">
        <v>18.37</v>
      </c>
      <c r="D182" s="55" t="s">
        <v>22</v>
      </c>
      <c r="E182" s="56" t="s">
        <v>14</v>
      </c>
      <c r="F182" s="54" t="s">
        <v>25</v>
      </c>
      <c r="G182" s="236">
        <v>0</v>
      </c>
      <c r="H182" s="129">
        <v>8</v>
      </c>
      <c r="I182" s="131">
        <f t="shared" si="2"/>
        <v>146.96</v>
      </c>
    </row>
    <row r="183" spans="1:9">
      <c r="A183" s="55" t="s">
        <v>243</v>
      </c>
      <c r="B183" s="54" t="s">
        <v>20</v>
      </c>
      <c r="C183" s="57">
        <v>16.39</v>
      </c>
      <c r="D183" s="55" t="s">
        <v>22</v>
      </c>
      <c r="E183" s="56" t="s">
        <v>14</v>
      </c>
      <c r="F183" s="54" t="s">
        <v>25</v>
      </c>
      <c r="G183" s="236">
        <v>0</v>
      </c>
      <c r="H183" s="129">
        <v>8</v>
      </c>
      <c r="I183" s="131">
        <f t="shared" si="2"/>
        <v>131.12</v>
      </c>
    </row>
    <row r="184" spans="1:9">
      <c r="A184" s="55" t="s">
        <v>86</v>
      </c>
      <c r="B184" s="54" t="s">
        <v>20</v>
      </c>
      <c r="C184" s="57">
        <v>17.7</v>
      </c>
      <c r="D184" s="55" t="s">
        <v>22</v>
      </c>
      <c r="E184" s="56" t="s">
        <v>14</v>
      </c>
      <c r="F184" s="54" t="s">
        <v>25</v>
      </c>
      <c r="G184" s="236">
        <v>0</v>
      </c>
      <c r="H184" s="129">
        <v>8</v>
      </c>
      <c r="I184" s="131">
        <f t="shared" si="2"/>
        <v>141.6</v>
      </c>
    </row>
    <row r="185" spans="1:9">
      <c r="A185" s="55" t="s">
        <v>85</v>
      </c>
      <c r="B185" s="54" t="s">
        <v>20</v>
      </c>
      <c r="C185" s="57">
        <v>16.38</v>
      </c>
      <c r="D185" s="55" t="s">
        <v>22</v>
      </c>
      <c r="E185" s="56" t="s">
        <v>14</v>
      </c>
      <c r="F185" s="54" t="s">
        <v>25</v>
      </c>
      <c r="G185" s="236">
        <v>0</v>
      </c>
      <c r="H185" s="129">
        <v>8</v>
      </c>
      <c r="I185" s="131">
        <f t="shared" si="2"/>
        <v>131.04</v>
      </c>
    </row>
    <row r="186" spans="1:9">
      <c r="A186" s="55" t="s">
        <v>83</v>
      </c>
      <c r="B186" s="54" t="s">
        <v>20</v>
      </c>
      <c r="C186" s="57">
        <v>17.71</v>
      </c>
      <c r="D186" s="55" t="s">
        <v>22</v>
      </c>
      <c r="E186" s="56" t="s">
        <v>14</v>
      </c>
      <c r="F186" s="54" t="s">
        <v>25</v>
      </c>
      <c r="G186" s="236">
        <v>0</v>
      </c>
      <c r="H186" s="129">
        <v>8</v>
      </c>
      <c r="I186" s="131">
        <f t="shared" si="2"/>
        <v>141.68</v>
      </c>
    </row>
    <row r="187" spans="1:9">
      <c r="A187" s="55" t="s">
        <v>84</v>
      </c>
      <c r="B187" s="54" t="s">
        <v>20</v>
      </c>
      <c r="C187" s="57">
        <v>17.22</v>
      </c>
      <c r="D187" s="55" t="s">
        <v>22</v>
      </c>
      <c r="E187" s="56" t="s">
        <v>14</v>
      </c>
      <c r="F187" s="54" t="s">
        <v>25</v>
      </c>
      <c r="G187" s="236">
        <v>0</v>
      </c>
      <c r="H187" s="129">
        <v>8</v>
      </c>
      <c r="I187" s="131">
        <f t="shared" si="2"/>
        <v>137.76</v>
      </c>
    </row>
    <row r="188" spans="1:9">
      <c r="A188" s="55" t="s">
        <v>82</v>
      </c>
      <c r="B188" s="54" t="s">
        <v>20</v>
      </c>
      <c r="C188" s="57">
        <v>28.12</v>
      </c>
      <c r="D188" s="55" t="s">
        <v>22</v>
      </c>
      <c r="E188" s="56" t="s">
        <v>14</v>
      </c>
      <c r="F188" s="54" t="s">
        <v>25</v>
      </c>
      <c r="G188" s="236">
        <v>0</v>
      </c>
      <c r="H188" s="129">
        <v>8</v>
      </c>
      <c r="I188" s="131">
        <f t="shared" si="2"/>
        <v>224.96</v>
      </c>
    </row>
    <row r="189" spans="1:9">
      <c r="A189" s="55" t="s">
        <v>81</v>
      </c>
      <c r="B189" s="54" t="s">
        <v>38</v>
      </c>
      <c r="C189" s="57">
        <v>6.21</v>
      </c>
      <c r="D189" s="55" t="s">
        <v>13</v>
      </c>
      <c r="E189" s="56" t="s">
        <v>16</v>
      </c>
      <c r="F189" s="54" t="s">
        <v>28</v>
      </c>
      <c r="G189" s="236">
        <v>0</v>
      </c>
      <c r="H189" s="129">
        <v>21</v>
      </c>
      <c r="I189" s="131">
        <f t="shared" si="2"/>
        <v>130.41</v>
      </c>
    </row>
    <row r="190" spans="1:9">
      <c r="A190" s="55" t="s">
        <v>79</v>
      </c>
      <c r="B190" s="54" t="s">
        <v>39</v>
      </c>
      <c r="C190" s="57">
        <v>5.91</v>
      </c>
      <c r="D190" s="55" t="s">
        <v>13</v>
      </c>
      <c r="E190" s="56" t="s">
        <v>16</v>
      </c>
      <c r="F190" s="54" t="s">
        <v>28</v>
      </c>
      <c r="G190" s="236">
        <v>0</v>
      </c>
      <c r="H190" s="129">
        <v>21</v>
      </c>
      <c r="I190" s="131">
        <f t="shared" si="2"/>
        <v>124.11</v>
      </c>
    </row>
    <row r="191" spans="1:9">
      <c r="A191" s="55" t="s">
        <v>80</v>
      </c>
      <c r="B191" s="54" t="s">
        <v>20</v>
      </c>
      <c r="C191" s="57">
        <v>28.71</v>
      </c>
      <c r="D191" s="55" t="s">
        <v>22</v>
      </c>
      <c r="E191" s="56" t="s">
        <v>14</v>
      </c>
      <c r="F191" s="54" t="s">
        <v>25</v>
      </c>
      <c r="G191" s="236">
        <v>0</v>
      </c>
      <c r="H191" s="129">
        <v>8</v>
      </c>
      <c r="I191" s="131">
        <f t="shared" si="2"/>
        <v>229.68</v>
      </c>
    </row>
    <row r="192" spans="1:9">
      <c r="A192" s="55" t="s">
        <v>78</v>
      </c>
      <c r="B192" s="54" t="s">
        <v>20</v>
      </c>
      <c r="C192" s="57">
        <v>17.850000000000001</v>
      </c>
      <c r="D192" s="55" t="s">
        <v>22</v>
      </c>
      <c r="E192" s="56" t="s">
        <v>14</v>
      </c>
      <c r="F192" s="54" t="s">
        <v>25</v>
      </c>
      <c r="G192" s="236">
        <v>0</v>
      </c>
      <c r="H192" s="129">
        <v>8</v>
      </c>
      <c r="I192" s="131">
        <f t="shared" si="2"/>
        <v>142.80000000000001</v>
      </c>
    </row>
    <row r="193" spans="1:9">
      <c r="A193" s="55" t="s">
        <v>244</v>
      </c>
      <c r="B193" s="54" t="s">
        <v>48</v>
      </c>
      <c r="C193" s="57">
        <v>11.13</v>
      </c>
      <c r="D193" s="55" t="s">
        <v>22</v>
      </c>
      <c r="E193" s="56" t="s">
        <v>14</v>
      </c>
      <c r="F193" s="54" t="s">
        <v>25</v>
      </c>
      <c r="G193" s="236">
        <v>0</v>
      </c>
      <c r="H193" s="129">
        <v>8</v>
      </c>
      <c r="I193" s="131">
        <f t="shared" si="2"/>
        <v>89.04</v>
      </c>
    </row>
    <row r="194" spans="1:9">
      <c r="A194" s="55" t="s">
        <v>76</v>
      </c>
      <c r="B194" s="54" t="s">
        <v>31</v>
      </c>
      <c r="C194" s="57">
        <v>5.93</v>
      </c>
      <c r="D194" s="55" t="s">
        <v>13</v>
      </c>
      <c r="E194" s="56" t="s">
        <v>16</v>
      </c>
      <c r="F194" s="54" t="s">
        <v>28</v>
      </c>
      <c r="G194" s="236">
        <v>0</v>
      </c>
      <c r="H194" s="129">
        <v>21</v>
      </c>
      <c r="I194" s="131">
        <f t="shared" si="2"/>
        <v>124.53</v>
      </c>
    </row>
    <row r="195" spans="1:9">
      <c r="A195" s="55" t="s">
        <v>77</v>
      </c>
      <c r="B195" s="54" t="s">
        <v>10</v>
      </c>
      <c r="C195" s="57">
        <v>76.37</v>
      </c>
      <c r="D195" s="55" t="s">
        <v>13</v>
      </c>
      <c r="E195" s="56" t="s">
        <v>356</v>
      </c>
      <c r="F195" s="56" t="s">
        <v>28</v>
      </c>
      <c r="G195" s="236">
        <v>0</v>
      </c>
      <c r="H195" s="129">
        <v>21</v>
      </c>
      <c r="I195" s="131">
        <f t="shared" si="2"/>
        <v>1603.77</v>
      </c>
    </row>
    <row r="196" spans="1:9">
      <c r="A196" s="55" t="s">
        <v>73</v>
      </c>
      <c r="B196" s="54" t="s">
        <v>12</v>
      </c>
      <c r="C196" s="57">
        <v>2.83</v>
      </c>
      <c r="D196" s="55" t="s">
        <v>22</v>
      </c>
      <c r="E196" s="56" t="s">
        <v>11</v>
      </c>
      <c r="F196" s="54" t="s">
        <v>25</v>
      </c>
      <c r="G196" s="236">
        <v>0</v>
      </c>
      <c r="H196" s="129">
        <v>8</v>
      </c>
      <c r="I196" s="131">
        <f t="shared" si="2"/>
        <v>22.64</v>
      </c>
    </row>
    <row r="197" spans="1:9">
      <c r="A197" s="55" t="s">
        <v>74</v>
      </c>
      <c r="B197" s="54" t="s">
        <v>20</v>
      </c>
      <c r="C197" s="57">
        <v>17.02</v>
      </c>
      <c r="D197" s="55" t="s">
        <v>22</v>
      </c>
      <c r="E197" s="56" t="s">
        <v>14</v>
      </c>
      <c r="F197" s="54" t="s">
        <v>25</v>
      </c>
      <c r="G197" s="236">
        <v>0</v>
      </c>
      <c r="H197" s="129">
        <v>8</v>
      </c>
      <c r="I197" s="131">
        <f t="shared" si="2"/>
        <v>136.16</v>
      </c>
    </row>
    <row r="198" spans="1:9">
      <c r="A198" s="55" t="s">
        <v>75</v>
      </c>
      <c r="B198" s="54" t="s">
        <v>525</v>
      </c>
      <c r="C198" s="57">
        <v>10.07</v>
      </c>
      <c r="D198" s="55" t="s">
        <v>22</v>
      </c>
      <c r="E198" s="55" t="s">
        <v>14</v>
      </c>
      <c r="F198" s="56" t="s">
        <v>467</v>
      </c>
      <c r="G198" s="236">
        <v>0</v>
      </c>
      <c r="H198" s="129">
        <v>0.16667000000000001</v>
      </c>
      <c r="I198" s="131">
        <f t="shared" si="2"/>
        <v>1.6783669000000001</v>
      </c>
    </row>
    <row r="199" spans="1:9">
      <c r="A199" s="55" t="s">
        <v>72</v>
      </c>
      <c r="B199" s="54" t="s">
        <v>20</v>
      </c>
      <c r="C199" s="57">
        <v>28.48</v>
      </c>
      <c r="D199" s="55" t="s">
        <v>22</v>
      </c>
      <c r="E199" s="56" t="s">
        <v>14</v>
      </c>
      <c r="F199" s="56" t="s">
        <v>25</v>
      </c>
      <c r="G199" s="236">
        <v>0</v>
      </c>
      <c r="H199" s="129">
        <v>8</v>
      </c>
      <c r="I199" s="131">
        <f t="shared" si="2"/>
        <v>227.84</v>
      </c>
    </row>
    <row r="200" spans="1:9">
      <c r="A200" s="55" t="s">
        <v>71</v>
      </c>
      <c r="B200" s="54" t="s">
        <v>39</v>
      </c>
      <c r="C200" s="57">
        <v>6.43</v>
      </c>
      <c r="D200" s="55" t="s">
        <v>13</v>
      </c>
      <c r="E200" s="56" t="s">
        <v>16</v>
      </c>
      <c r="F200" s="54" t="s">
        <v>28</v>
      </c>
      <c r="G200" s="236">
        <v>0</v>
      </c>
      <c r="H200" s="129">
        <v>21</v>
      </c>
      <c r="I200" s="131">
        <f t="shared" si="2"/>
        <v>135.03</v>
      </c>
    </row>
    <row r="201" spans="1:9">
      <c r="A201" s="55" t="s">
        <v>70</v>
      </c>
      <c r="B201" s="54" t="s">
        <v>38</v>
      </c>
      <c r="C201" s="57">
        <v>3.92</v>
      </c>
      <c r="D201" s="55" t="s">
        <v>13</v>
      </c>
      <c r="E201" s="56" t="s">
        <v>16</v>
      </c>
      <c r="F201" s="54" t="s">
        <v>28</v>
      </c>
      <c r="G201" s="236">
        <v>0</v>
      </c>
      <c r="H201" s="129">
        <v>21</v>
      </c>
      <c r="I201" s="131">
        <f t="shared" si="2"/>
        <v>82.32</v>
      </c>
    </row>
    <row r="202" spans="1:9">
      <c r="A202" s="55" t="s">
        <v>67</v>
      </c>
      <c r="B202" s="54" t="s">
        <v>12</v>
      </c>
      <c r="C202" s="57">
        <v>2.16</v>
      </c>
      <c r="D202" s="55" t="s">
        <v>13</v>
      </c>
      <c r="E202" s="56" t="s">
        <v>11</v>
      </c>
      <c r="F202" s="56" t="s">
        <v>25</v>
      </c>
      <c r="G202" s="236">
        <v>0</v>
      </c>
      <c r="H202" s="129">
        <v>8</v>
      </c>
      <c r="I202" s="131">
        <f t="shared" ref="I202:I265" si="3">C202*H202</f>
        <v>17.28</v>
      </c>
    </row>
    <row r="203" spans="1:9">
      <c r="A203" s="55" t="s">
        <v>68</v>
      </c>
      <c r="B203" s="54" t="s">
        <v>20</v>
      </c>
      <c r="C203" s="57">
        <v>17.52</v>
      </c>
      <c r="D203" s="55" t="s">
        <v>22</v>
      </c>
      <c r="E203" s="56" t="s">
        <v>14</v>
      </c>
      <c r="F203" s="56" t="s">
        <v>25</v>
      </c>
      <c r="G203" s="236">
        <v>0</v>
      </c>
      <c r="H203" s="129">
        <v>8</v>
      </c>
      <c r="I203" s="131">
        <f t="shared" si="3"/>
        <v>140.16</v>
      </c>
    </row>
    <row r="204" spans="1:9">
      <c r="A204" s="55" t="s">
        <v>69</v>
      </c>
      <c r="B204" s="54" t="s">
        <v>20</v>
      </c>
      <c r="C204" s="57">
        <v>11.36</v>
      </c>
      <c r="D204" s="55" t="s">
        <v>22</v>
      </c>
      <c r="E204" s="56" t="s">
        <v>14</v>
      </c>
      <c r="F204" s="56" t="s">
        <v>25</v>
      </c>
      <c r="G204" s="236">
        <v>0</v>
      </c>
      <c r="H204" s="129">
        <v>8</v>
      </c>
      <c r="I204" s="131">
        <f t="shared" si="3"/>
        <v>90.88</v>
      </c>
    </row>
    <row r="205" spans="1:9">
      <c r="A205" s="55" t="s">
        <v>64</v>
      </c>
      <c r="B205" s="54" t="s">
        <v>12</v>
      </c>
      <c r="C205" s="57">
        <v>2.17</v>
      </c>
      <c r="D205" s="55" t="s">
        <v>13</v>
      </c>
      <c r="E205" s="56" t="s">
        <v>11</v>
      </c>
      <c r="F205" s="56" t="s">
        <v>25</v>
      </c>
      <c r="G205" s="236">
        <v>0</v>
      </c>
      <c r="H205" s="129">
        <v>8</v>
      </c>
      <c r="I205" s="131">
        <f t="shared" si="3"/>
        <v>17.36</v>
      </c>
    </row>
    <row r="206" spans="1:9">
      <c r="A206" s="55" t="s">
        <v>66</v>
      </c>
      <c r="B206" s="54" t="s">
        <v>20</v>
      </c>
      <c r="C206" s="57">
        <v>17.22</v>
      </c>
      <c r="D206" s="55" t="s">
        <v>22</v>
      </c>
      <c r="E206" s="56" t="s">
        <v>14</v>
      </c>
      <c r="F206" s="56" t="s">
        <v>25</v>
      </c>
      <c r="G206" s="236">
        <v>0</v>
      </c>
      <c r="H206" s="129">
        <v>8</v>
      </c>
      <c r="I206" s="131">
        <f t="shared" si="3"/>
        <v>137.76</v>
      </c>
    </row>
    <row r="207" spans="1:9">
      <c r="A207" s="55" t="s">
        <v>65</v>
      </c>
      <c r="B207" s="54" t="s">
        <v>20</v>
      </c>
      <c r="C207" s="57">
        <v>11.37</v>
      </c>
      <c r="D207" s="55" t="s">
        <v>22</v>
      </c>
      <c r="E207" s="56" t="s">
        <v>14</v>
      </c>
      <c r="F207" s="56" t="s">
        <v>25</v>
      </c>
      <c r="G207" s="236">
        <v>0</v>
      </c>
      <c r="H207" s="129">
        <v>8</v>
      </c>
      <c r="I207" s="131">
        <f t="shared" si="3"/>
        <v>90.96</v>
      </c>
    </row>
    <row r="208" spans="1:9">
      <c r="A208" s="55" t="s">
        <v>63</v>
      </c>
      <c r="B208" s="54" t="s">
        <v>31</v>
      </c>
      <c r="C208" s="57">
        <v>3.81</v>
      </c>
      <c r="D208" s="55" t="s">
        <v>13</v>
      </c>
      <c r="E208" s="56" t="s">
        <v>16</v>
      </c>
      <c r="F208" s="54" t="s">
        <v>28</v>
      </c>
      <c r="G208" s="236">
        <v>0</v>
      </c>
      <c r="H208" s="129">
        <v>21</v>
      </c>
      <c r="I208" s="131">
        <f t="shared" si="3"/>
        <v>80.010000000000005</v>
      </c>
    </row>
    <row r="209" spans="1:9">
      <c r="A209" s="55" t="s">
        <v>62</v>
      </c>
      <c r="B209" s="54" t="s">
        <v>225</v>
      </c>
      <c r="C209" s="57">
        <v>3.1</v>
      </c>
      <c r="D209" s="55" t="s">
        <v>13</v>
      </c>
      <c r="E209" s="56" t="s">
        <v>16</v>
      </c>
      <c r="F209" s="54" t="s">
        <v>28</v>
      </c>
      <c r="G209" s="236">
        <v>0</v>
      </c>
      <c r="H209" s="129">
        <v>21</v>
      </c>
      <c r="I209" s="131">
        <f t="shared" si="3"/>
        <v>65.100000000000009</v>
      </c>
    </row>
    <row r="210" spans="1:9">
      <c r="A210" s="55" t="s">
        <v>60</v>
      </c>
      <c r="B210" s="54" t="s">
        <v>12</v>
      </c>
      <c r="C210" s="57">
        <v>2.25</v>
      </c>
      <c r="D210" s="55" t="s">
        <v>13</v>
      </c>
      <c r="E210" s="56" t="s">
        <v>11</v>
      </c>
      <c r="F210" s="56" t="s">
        <v>25</v>
      </c>
      <c r="G210" s="236">
        <v>0</v>
      </c>
      <c r="H210" s="129">
        <v>8</v>
      </c>
      <c r="I210" s="131">
        <f t="shared" si="3"/>
        <v>18</v>
      </c>
    </row>
    <row r="211" spans="1:9">
      <c r="A211" s="55" t="s">
        <v>61</v>
      </c>
      <c r="B211" s="54" t="s">
        <v>20</v>
      </c>
      <c r="C211" s="57">
        <v>16.91</v>
      </c>
      <c r="D211" s="55" t="s">
        <v>22</v>
      </c>
      <c r="E211" s="56" t="s">
        <v>14</v>
      </c>
      <c r="F211" s="56" t="s">
        <v>25</v>
      </c>
      <c r="G211" s="236">
        <v>0</v>
      </c>
      <c r="H211" s="129">
        <v>8</v>
      </c>
      <c r="I211" s="131">
        <f t="shared" si="3"/>
        <v>135.28</v>
      </c>
    </row>
    <row r="212" spans="1:9">
      <c r="A212" s="55" t="s">
        <v>245</v>
      </c>
      <c r="B212" s="54" t="s">
        <v>20</v>
      </c>
      <c r="C212" s="57">
        <v>11.48</v>
      </c>
      <c r="D212" s="55" t="s">
        <v>22</v>
      </c>
      <c r="E212" s="56" t="s">
        <v>14</v>
      </c>
      <c r="F212" s="56" t="s">
        <v>25</v>
      </c>
      <c r="G212" s="236">
        <v>0</v>
      </c>
      <c r="H212" s="129">
        <v>8</v>
      </c>
      <c r="I212" s="131">
        <f t="shared" si="3"/>
        <v>91.84</v>
      </c>
    </row>
    <row r="213" spans="1:9">
      <c r="A213" s="55" t="s">
        <v>59</v>
      </c>
      <c r="B213" s="54" t="s">
        <v>20</v>
      </c>
      <c r="C213" s="57">
        <v>17.05</v>
      </c>
      <c r="D213" s="55" t="s">
        <v>22</v>
      </c>
      <c r="E213" s="56" t="s">
        <v>14</v>
      </c>
      <c r="F213" s="56" t="s">
        <v>25</v>
      </c>
      <c r="G213" s="236">
        <v>0</v>
      </c>
      <c r="H213" s="129">
        <v>8</v>
      </c>
      <c r="I213" s="131">
        <f t="shared" si="3"/>
        <v>136.4</v>
      </c>
    </row>
    <row r="214" spans="1:9">
      <c r="A214" s="55" t="s">
        <v>88</v>
      </c>
      <c r="B214" s="54" t="s">
        <v>526</v>
      </c>
      <c r="C214" s="57">
        <v>17.329999999999998</v>
      </c>
      <c r="D214" s="55" t="s">
        <v>22</v>
      </c>
      <c r="E214" s="56" t="s">
        <v>14</v>
      </c>
      <c r="F214" s="56" t="s">
        <v>25</v>
      </c>
      <c r="G214" s="236">
        <v>0</v>
      </c>
      <c r="H214" s="129">
        <v>8</v>
      </c>
      <c r="I214" s="131">
        <f t="shared" si="3"/>
        <v>138.63999999999999</v>
      </c>
    </row>
    <row r="215" spans="1:9">
      <c r="A215" s="55" t="s">
        <v>246</v>
      </c>
      <c r="B215" s="54" t="s">
        <v>12</v>
      </c>
      <c r="C215" s="57">
        <v>2.25</v>
      </c>
      <c r="D215" s="55" t="s">
        <v>13</v>
      </c>
      <c r="E215" s="56" t="s">
        <v>11</v>
      </c>
      <c r="F215" s="56" t="s">
        <v>25</v>
      </c>
      <c r="G215" s="236">
        <v>0</v>
      </c>
      <c r="H215" s="129">
        <v>8</v>
      </c>
      <c r="I215" s="131">
        <f t="shared" si="3"/>
        <v>18</v>
      </c>
    </row>
    <row r="216" spans="1:9">
      <c r="A216" s="55" t="s">
        <v>247</v>
      </c>
      <c r="B216" s="54" t="s">
        <v>20</v>
      </c>
      <c r="C216" s="57">
        <v>17.440000000000001</v>
      </c>
      <c r="D216" s="55" t="s">
        <v>22</v>
      </c>
      <c r="E216" s="56" t="s">
        <v>14</v>
      </c>
      <c r="F216" s="56" t="s">
        <v>25</v>
      </c>
      <c r="G216" s="236">
        <v>0</v>
      </c>
      <c r="H216" s="129">
        <v>8</v>
      </c>
      <c r="I216" s="131">
        <f t="shared" si="3"/>
        <v>139.52000000000001</v>
      </c>
    </row>
    <row r="217" spans="1:9">
      <c r="A217" s="55" t="s">
        <v>248</v>
      </c>
      <c r="B217" s="54" t="s">
        <v>20</v>
      </c>
      <c r="C217" s="57">
        <v>10.85</v>
      </c>
      <c r="D217" s="55" t="s">
        <v>22</v>
      </c>
      <c r="E217" s="56" t="s">
        <v>14</v>
      </c>
      <c r="F217" s="56" t="s">
        <v>25</v>
      </c>
      <c r="G217" s="236">
        <v>0</v>
      </c>
      <c r="H217" s="129">
        <v>8</v>
      </c>
      <c r="I217" s="131">
        <f t="shared" si="3"/>
        <v>86.8</v>
      </c>
    </row>
    <row r="218" spans="1:9">
      <c r="A218" s="55" t="s">
        <v>249</v>
      </c>
      <c r="B218" s="54" t="s">
        <v>20</v>
      </c>
      <c r="C218" s="57">
        <v>18.25</v>
      </c>
      <c r="D218" s="55" t="s">
        <v>22</v>
      </c>
      <c r="E218" s="56" t="s">
        <v>14</v>
      </c>
      <c r="F218" s="56" t="s">
        <v>25</v>
      </c>
      <c r="G218" s="236">
        <v>0</v>
      </c>
      <c r="H218" s="129">
        <v>8</v>
      </c>
      <c r="I218" s="131">
        <f t="shared" si="3"/>
        <v>146</v>
      </c>
    </row>
    <row r="219" spans="1:9">
      <c r="A219" s="55" t="s">
        <v>250</v>
      </c>
      <c r="B219" s="54" t="s">
        <v>20</v>
      </c>
      <c r="C219" s="57">
        <v>17.28</v>
      </c>
      <c r="D219" s="55" t="s">
        <v>22</v>
      </c>
      <c r="E219" s="56" t="s">
        <v>14</v>
      </c>
      <c r="F219" s="56" t="s">
        <v>25</v>
      </c>
      <c r="G219" s="236">
        <v>0</v>
      </c>
      <c r="H219" s="129">
        <v>8</v>
      </c>
      <c r="I219" s="131">
        <f t="shared" si="3"/>
        <v>138.24</v>
      </c>
    </row>
    <row r="220" spans="1:9">
      <c r="A220" s="55" t="s">
        <v>251</v>
      </c>
      <c r="B220" s="54" t="s">
        <v>20</v>
      </c>
      <c r="C220" s="57">
        <v>18.649999999999999</v>
      </c>
      <c r="D220" s="55" t="s">
        <v>22</v>
      </c>
      <c r="E220" s="56" t="s">
        <v>14</v>
      </c>
      <c r="F220" s="56" t="s">
        <v>25</v>
      </c>
      <c r="G220" s="236">
        <v>0</v>
      </c>
      <c r="H220" s="129">
        <v>8</v>
      </c>
      <c r="I220" s="131">
        <f t="shared" si="3"/>
        <v>149.19999999999999</v>
      </c>
    </row>
    <row r="221" spans="1:9">
      <c r="A221" s="55" t="s">
        <v>252</v>
      </c>
      <c r="B221" s="54" t="s">
        <v>20</v>
      </c>
      <c r="C221" s="57">
        <v>15.78</v>
      </c>
      <c r="D221" s="55" t="s">
        <v>22</v>
      </c>
      <c r="E221" s="56" t="s">
        <v>14</v>
      </c>
      <c r="F221" s="56" t="s">
        <v>25</v>
      </c>
      <c r="G221" s="236">
        <v>0</v>
      </c>
      <c r="H221" s="129">
        <v>8</v>
      </c>
      <c r="I221" s="131">
        <f t="shared" si="3"/>
        <v>126.24</v>
      </c>
    </row>
    <row r="222" spans="1:9">
      <c r="A222" s="55" t="s">
        <v>253</v>
      </c>
      <c r="B222" s="54" t="s">
        <v>20</v>
      </c>
      <c r="C222" s="57">
        <v>18.100000000000001</v>
      </c>
      <c r="D222" s="55" t="s">
        <v>22</v>
      </c>
      <c r="E222" s="56" t="s">
        <v>14</v>
      </c>
      <c r="F222" s="56" t="s">
        <v>25</v>
      </c>
      <c r="G222" s="236">
        <v>0</v>
      </c>
      <c r="H222" s="129">
        <v>8</v>
      </c>
      <c r="I222" s="131">
        <f t="shared" si="3"/>
        <v>144.80000000000001</v>
      </c>
    </row>
    <row r="223" spans="1:9">
      <c r="A223" s="55" t="s">
        <v>254</v>
      </c>
      <c r="B223" s="54" t="s">
        <v>20</v>
      </c>
      <c r="C223" s="57">
        <v>16.97</v>
      </c>
      <c r="D223" s="55" t="s">
        <v>22</v>
      </c>
      <c r="E223" s="56" t="s">
        <v>14</v>
      </c>
      <c r="F223" s="56" t="s">
        <v>25</v>
      </c>
      <c r="G223" s="236">
        <v>0</v>
      </c>
      <c r="H223" s="129">
        <v>8</v>
      </c>
      <c r="I223" s="131">
        <f t="shared" si="3"/>
        <v>135.76</v>
      </c>
    </row>
    <row r="224" spans="1:9">
      <c r="A224" s="55" t="s">
        <v>255</v>
      </c>
      <c r="B224" s="54" t="s">
        <v>12</v>
      </c>
      <c r="C224" s="57">
        <v>1.88</v>
      </c>
      <c r="D224" s="55" t="s">
        <v>13</v>
      </c>
      <c r="E224" s="56" t="s">
        <v>11</v>
      </c>
      <c r="F224" s="56" t="s">
        <v>25</v>
      </c>
      <c r="G224" s="236">
        <v>0</v>
      </c>
      <c r="H224" s="129">
        <v>8</v>
      </c>
      <c r="I224" s="131">
        <f t="shared" si="3"/>
        <v>15.04</v>
      </c>
    </row>
    <row r="225" spans="1:9">
      <c r="A225" s="55" t="s">
        <v>256</v>
      </c>
      <c r="B225" s="54" t="s">
        <v>20</v>
      </c>
      <c r="C225" s="57">
        <v>15.97</v>
      </c>
      <c r="D225" s="55" t="s">
        <v>22</v>
      </c>
      <c r="E225" s="56" t="s">
        <v>14</v>
      </c>
      <c r="F225" s="56" t="s">
        <v>25</v>
      </c>
      <c r="G225" s="236">
        <v>0</v>
      </c>
      <c r="H225" s="129">
        <v>8</v>
      </c>
      <c r="I225" s="131">
        <f t="shared" si="3"/>
        <v>127.76</v>
      </c>
    </row>
    <row r="226" spans="1:9">
      <c r="A226" s="55" t="s">
        <v>257</v>
      </c>
      <c r="B226" s="54" t="s">
        <v>20</v>
      </c>
      <c r="C226" s="57">
        <v>11.03</v>
      </c>
      <c r="D226" s="55" t="s">
        <v>22</v>
      </c>
      <c r="E226" s="56" t="s">
        <v>14</v>
      </c>
      <c r="F226" s="56" t="s">
        <v>25</v>
      </c>
      <c r="G226" s="236">
        <v>0</v>
      </c>
      <c r="H226" s="129">
        <v>8</v>
      </c>
      <c r="I226" s="131">
        <f t="shared" si="3"/>
        <v>88.24</v>
      </c>
    </row>
    <row r="227" spans="1:9">
      <c r="A227" s="55" t="s">
        <v>258</v>
      </c>
      <c r="B227" s="54" t="s">
        <v>238</v>
      </c>
      <c r="C227" s="57">
        <v>3.56</v>
      </c>
      <c r="D227" s="55" t="s">
        <v>13</v>
      </c>
      <c r="E227" s="56" t="s">
        <v>16</v>
      </c>
      <c r="F227" s="56" t="s">
        <v>28</v>
      </c>
      <c r="G227" s="236">
        <v>0</v>
      </c>
      <c r="H227" s="129">
        <v>21</v>
      </c>
      <c r="I227" s="131">
        <f t="shared" si="3"/>
        <v>74.760000000000005</v>
      </c>
    </row>
    <row r="228" spans="1:9">
      <c r="A228" s="55" t="s">
        <v>259</v>
      </c>
      <c r="B228" s="54" t="s">
        <v>10</v>
      </c>
      <c r="C228" s="57">
        <v>83.15</v>
      </c>
      <c r="D228" s="55" t="s">
        <v>13</v>
      </c>
      <c r="E228" s="56" t="s">
        <v>356</v>
      </c>
      <c r="F228" s="54" t="s">
        <v>28</v>
      </c>
      <c r="G228" s="236">
        <v>0</v>
      </c>
      <c r="H228" s="129">
        <v>21</v>
      </c>
      <c r="I228" s="131">
        <f t="shared" si="3"/>
        <v>1746.15</v>
      </c>
    </row>
    <row r="229" spans="1:9">
      <c r="A229" s="55" t="s">
        <v>260</v>
      </c>
      <c r="B229" s="54" t="s">
        <v>10</v>
      </c>
      <c r="C229" s="57">
        <v>16.149999999999999</v>
      </c>
      <c r="D229" s="55" t="s">
        <v>13</v>
      </c>
      <c r="E229" s="56" t="s">
        <v>356</v>
      </c>
      <c r="F229" s="54" t="s">
        <v>34</v>
      </c>
      <c r="G229" s="236">
        <v>0</v>
      </c>
      <c r="H229" s="129">
        <v>63</v>
      </c>
      <c r="I229" s="131">
        <f t="shared" si="3"/>
        <v>1017.4499999999999</v>
      </c>
    </row>
    <row r="230" spans="1:9">
      <c r="A230" s="55" t="s">
        <v>261</v>
      </c>
      <c r="B230" s="54" t="s">
        <v>37</v>
      </c>
      <c r="C230" s="57">
        <v>16.3</v>
      </c>
      <c r="D230" s="55" t="s">
        <v>13</v>
      </c>
      <c r="E230" s="56" t="s">
        <v>11</v>
      </c>
      <c r="F230" s="54" t="s">
        <v>34</v>
      </c>
      <c r="G230" s="236">
        <v>0</v>
      </c>
      <c r="H230" s="129">
        <v>63</v>
      </c>
      <c r="I230" s="131">
        <f t="shared" si="3"/>
        <v>1026.9000000000001</v>
      </c>
    </row>
    <row r="231" spans="1:9">
      <c r="A231" s="55" t="s">
        <v>129</v>
      </c>
      <c r="B231" s="54" t="s">
        <v>531</v>
      </c>
      <c r="C231" s="57">
        <v>17.190000000000001</v>
      </c>
      <c r="D231" s="55" t="s">
        <v>22</v>
      </c>
      <c r="E231" s="56" t="s">
        <v>14</v>
      </c>
      <c r="F231" s="56" t="s">
        <v>21</v>
      </c>
      <c r="G231" s="236">
        <v>0</v>
      </c>
      <c r="H231" s="129">
        <v>4</v>
      </c>
      <c r="I231" s="131">
        <f t="shared" si="3"/>
        <v>68.760000000000005</v>
      </c>
    </row>
    <row r="232" spans="1:9">
      <c r="A232" s="55" t="s">
        <v>128</v>
      </c>
      <c r="B232" s="54" t="s">
        <v>20</v>
      </c>
      <c r="C232" s="57">
        <v>17.52</v>
      </c>
      <c r="D232" s="55" t="s">
        <v>22</v>
      </c>
      <c r="E232" s="56" t="s">
        <v>14</v>
      </c>
      <c r="F232" s="56" t="s">
        <v>25</v>
      </c>
      <c r="G232" s="236">
        <v>0</v>
      </c>
      <c r="H232" s="129">
        <v>8</v>
      </c>
      <c r="I232" s="131">
        <f t="shared" si="3"/>
        <v>140.16</v>
      </c>
    </row>
    <row r="233" spans="1:9">
      <c r="A233" s="55" t="s">
        <v>127</v>
      </c>
      <c r="B233" s="54" t="s">
        <v>20</v>
      </c>
      <c r="C233" s="57">
        <v>16.32</v>
      </c>
      <c r="D233" s="55" t="s">
        <v>22</v>
      </c>
      <c r="E233" s="56" t="s">
        <v>14</v>
      </c>
      <c r="F233" s="56" t="s">
        <v>25</v>
      </c>
      <c r="G233" s="236">
        <v>0</v>
      </c>
      <c r="H233" s="129">
        <v>8</v>
      </c>
      <c r="I233" s="131">
        <f t="shared" si="3"/>
        <v>130.56</v>
      </c>
    </row>
    <row r="234" spans="1:9">
      <c r="A234" s="55" t="s">
        <v>262</v>
      </c>
      <c r="B234" s="54" t="s">
        <v>20</v>
      </c>
      <c r="C234" s="57">
        <v>17.690000000000001</v>
      </c>
      <c r="D234" s="55" t="s">
        <v>22</v>
      </c>
      <c r="E234" s="56" t="s">
        <v>14</v>
      </c>
      <c r="F234" s="56" t="s">
        <v>25</v>
      </c>
      <c r="G234" s="236">
        <v>0</v>
      </c>
      <c r="H234" s="129">
        <v>8</v>
      </c>
      <c r="I234" s="131">
        <f t="shared" si="3"/>
        <v>141.52000000000001</v>
      </c>
    </row>
    <row r="235" spans="1:9">
      <c r="A235" s="55" t="s">
        <v>126</v>
      </c>
      <c r="B235" s="54" t="s">
        <v>20</v>
      </c>
      <c r="C235" s="57">
        <v>17.91</v>
      </c>
      <c r="D235" s="55" t="s">
        <v>22</v>
      </c>
      <c r="E235" s="56" t="s">
        <v>14</v>
      </c>
      <c r="F235" s="56" t="s">
        <v>25</v>
      </c>
      <c r="G235" s="236">
        <v>0</v>
      </c>
      <c r="H235" s="129">
        <v>8</v>
      </c>
      <c r="I235" s="131">
        <f t="shared" si="3"/>
        <v>143.28</v>
      </c>
    </row>
    <row r="236" spans="1:9">
      <c r="A236" s="170" t="s">
        <v>125</v>
      </c>
      <c r="B236" s="54" t="s">
        <v>20</v>
      </c>
      <c r="C236" s="57">
        <v>34.19</v>
      </c>
      <c r="D236" s="55" t="s">
        <v>22</v>
      </c>
      <c r="E236" s="56" t="s">
        <v>14</v>
      </c>
      <c r="F236" s="56" t="s">
        <v>25</v>
      </c>
      <c r="G236" s="236">
        <v>0</v>
      </c>
      <c r="H236" s="129">
        <v>8</v>
      </c>
      <c r="I236" s="131">
        <f t="shared" si="3"/>
        <v>273.52</v>
      </c>
    </row>
    <row r="237" spans="1:9">
      <c r="A237" s="170" t="s">
        <v>123</v>
      </c>
      <c r="B237" s="54" t="s">
        <v>20</v>
      </c>
      <c r="C237" s="57">
        <v>16.97</v>
      </c>
      <c r="D237" s="55" t="s">
        <v>22</v>
      </c>
      <c r="E237" s="56" t="s">
        <v>14</v>
      </c>
      <c r="F237" s="56" t="s">
        <v>25</v>
      </c>
      <c r="G237" s="236">
        <v>0</v>
      </c>
      <c r="H237" s="129">
        <v>8</v>
      </c>
      <c r="I237" s="131">
        <f t="shared" si="3"/>
        <v>135.76</v>
      </c>
    </row>
    <row r="238" spans="1:9">
      <c r="A238" s="170" t="s">
        <v>122</v>
      </c>
      <c r="B238" s="54" t="s">
        <v>20</v>
      </c>
      <c r="C238" s="57">
        <v>17.989999999999998</v>
      </c>
      <c r="D238" s="55" t="s">
        <v>22</v>
      </c>
      <c r="E238" s="56" t="s">
        <v>14</v>
      </c>
      <c r="F238" s="56" t="s">
        <v>25</v>
      </c>
      <c r="G238" s="236">
        <v>0</v>
      </c>
      <c r="H238" s="129">
        <v>8</v>
      </c>
      <c r="I238" s="131">
        <f t="shared" si="3"/>
        <v>143.91999999999999</v>
      </c>
    </row>
    <row r="239" spans="1:9">
      <c r="A239" s="170" t="s">
        <v>120</v>
      </c>
      <c r="B239" s="54" t="s">
        <v>20</v>
      </c>
      <c r="C239" s="57">
        <v>17.850000000000001</v>
      </c>
      <c r="D239" s="55" t="s">
        <v>22</v>
      </c>
      <c r="E239" s="56" t="s">
        <v>14</v>
      </c>
      <c r="F239" s="56" t="s">
        <v>25</v>
      </c>
      <c r="G239" s="236">
        <v>0</v>
      </c>
      <c r="H239" s="129">
        <v>8</v>
      </c>
      <c r="I239" s="131">
        <f t="shared" si="3"/>
        <v>142.80000000000001</v>
      </c>
    </row>
    <row r="240" spans="1:9">
      <c r="A240" s="170" t="s">
        <v>121</v>
      </c>
      <c r="B240" s="54" t="s">
        <v>20</v>
      </c>
      <c r="C240" s="57">
        <v>17.329999999999998</v>
      </c>
      <c r="D240" s="55" t="s">
        <v>22</v>
      </c>
      <c r="E240" s="56" t="s">
        <v>14</v>
      </c>
      <c r="F240" s="56" t="s">
        <v>25</v>
      </c>
      <c r="G240" s="236">
        <v>0</v>
      </c>
      <c r="H240" s="129">
        <v>8</v>
      </c>
      <c r="I240" s="131">
        <f t="shared" si="3"/>
        <v>138.63999999999999</v>
      </c>
    </row>
    <row r="241" spans="1:9">
      <c r="A241" s="170" t="s">
        <v>119</v>
      </c>
      <c r="B241" s="54" t="s">
        <v>20</v>
      </c>
      <c r="C241" s="57">
        <v>35.65</v>
      </c>
      <c r="D241" s="55" t="s">
        <v>22</v>
      </c>
      <c r="E241" s="56" t="s">
        <v>14</v>
      </c>
      <c r="F241" s="56" t="s">
        <v>25</v>
      </c>
      <c r="G241" s="236">
        <v>0</v>
      </c>
      <c r="H241" s="129">
        <v>8</v>
      </c>
      <c r="I241" s="131">
        <f t="shared" si="3"/>
        <v>285.2</v>
      </c>
    </row>
    <row r="242" spans="1:9">
      <c r="A242" s="170" t="s">
        <v>118</v>
      </c>
      <c r="B242" s="54" t="s">
        <v>20</v>
      </c>
      <c r="C242" s="57">
        <v>17.93</v>
      </c>
      <c r="D242" s="55" t="s">
        <v>22</v>
      </c>
      <c r="E242" s="56" t="s">
        <v>14</v>
      </c>
      <c r="F242" s="56" t="s">
        <v>25</v>
      </c>
      <c r="G242" s="236">
        <v>0</v>
      </c>
      <c r="H242" s="129">
        <v>8</v>
      </c>
      <c r="I242" s="131">
        <f t="shared" si="3"/>
        <v>143.44</v>
      </c>
    </row>
    <row r="243" spans="1:9">
      <c r="A243" s="170" t="s">
        <v>116</v>
      </c>
      <c r="B243" s="54" t="s">
        <v>20</v>
      </c>
      <c r="C243" s="57">
        <v>16.86</v>
      </c>
      <c r="D243" s="55" t="s">
        <v>22</v>
      </c>
      <c r="E243" s="56" t="s">
        <v>14</v>
      </c>
      <c r="F243" s="56" t="s">
        <v>25</v>
      </c>
      <c r="G243" s="236">
        <v>0</v>
      </c>
      <c r="H243" s="129">
        <v>8</v>
      </c>
      <c r="I243" s="131">
        <f t="shared" si="3"/>
        <v>134.88</v>
      </c>
    </row>
    <row r="244" spans="1:9">
      <c r="A244" s="170" t="s">
        <v>117</v>
      </c>
      <c r="B244" s="54" t="s">
        <v>20</v>
      </c>
      <c r="C244" s="57">
        <v>29.01</v>
      </c>
      <c r="D244" s="55" t="s">
        <v>22</v>
      </c>
      <c r="E244" s="56" t="s">
        <v>14</v>
      </c>
      <c r="F244" s="56" t="s">
        <v>25</v>
      </c>
      <c r="G244" s="236">
        <v>0</v>
      </c>
      <c r="H244" s="129">
        <v>8</v>
      </c>
      <c r="I244" s="131">
        <f t="shared" si="3"/>
        <v>232.08</v>
      </c>
    </row>
    <row r="245" spans="1:9">
      <c r="A245" s="170" t="s">
        <v>115</v>
      </c>
      <c r="B245" s="54" t="s">
        <v>38</v>
      </c>
      <c r="C245" s="57">
        <v>6.41</v>
      </c>
      <c r="D245" s="55" t="s">
        <v>13</v>
      </c>
      <c r="E245" s="56" t="s">
        <v>16</v>
      </c>
      <c r="F245" s="54" t="s">
        <v>28</v>
      </c>
      <c r="G245" s="236">
        <v>0</v>
      </c>
      <c r="H245" s="129">
        <v>21</v>
      </c>
      <c r="I245" s="131">
        <f t="shared" si="3"/>
        <v>134.61000000000001</v>
      </c>
    </row>
    <row r="246" spans="1:9">
      <c r="A246" s="170" t="s">
        <v>114</v>
      </c>
      <c r="B246" s="54" t="s">
        <v>39</v>
      </c>
      <c r="C246" s="57">
        <v>6.31</v>
      </c>
      <c r="D246" s="55" t="s">
        <v>13</v>
      </c>
      <c r="E246" s="56" t="s">
        <v>16</v>
      </c>
      <c r="F246" s="54" t="s">
        <v>28</v>
      </c>
      <c r="G246" s="236">
        <v>0</v>
      </c>
      <c r="H246" s="129">
        <v>21</v>
      </c>
      <c r="I246" s="131">
        <f t="shared" si="3"/>
        <v>132.51</v>
      </c>
    </row>
    <row r="247" spans="1:9">
      <c r="A247" s="170" t="s">
        <v>113</v>
      </c>
      <c r="B247" s="54" t="s">
        <v>20</v>
      </c>
      <c r="C247" s="57">
        <v>28.54</v>
      </c>
      <c r="D247" s="55" t="s">
        <v>22</v>
      </c>
      <c r="E247" s="56" t="s">
        <v>14</v>
      </c>
      <c r="F247" s="56" t="s">
        <v>25</v>
      </c>
      <c r="G247" s="236">
        <v>0</v>
      </c>
      <c r="H247" s="129">
        <v>8</v>
      </c>
      <c r="I247" s="131">
        <f t="shared" si="3"/>
        <v>228.32</v>
      </c>
    </row>
    <row r="248" spans="1:9">
      <c r="A248" s="170" t="s">
        <v>112</v>
      </c>
      <c r="B248" s="54" t="s">
        <v>48</v>
      </c>
      <c r="C248" s="57">
        <v>17.5</v>
      </c>
      <c r="D248" s="55" t="s">
        <v>542</v>
      </c>
      <c r="E248" s="56" t="s">
        <v>14</v>
      </c>
      <c r="F248" s="54" t="s">
        <v>467</v>
      </c>
      <c r="G248" s="236">
        <v>0</v>
      </c>
      <c r="H248" s="129">
        <v>0.16667000000000001</v>
      </c>
      <c r="I248" s="131">
        <f t="shared" si="3"/>
        <v>2.916725</v>
      </c>
    </row>
    <row r="249" spans="1:9">
      <c r="A249" s="170" t="s">
        <v>263</v>
      </c>
      <c r="B249" s="54" t="s">
        <v>48</v>
      </c>
      <c r="C249" s="57">
        <v>11.36</v>
      </c>
      <c r="D249" s="55" t="s">
        <v>542</v>
      </c>
      <c r="E249" s="56" t="s">
        <v>14</v>
      </c>
      <c r="F249" s="54" t="s">
        <v>467</v>
      </c>
      <c r="G249" s="236">
        <v>0</v>
      </c>
      <c r="H249" s="129">
        <v>0.16667000000000001</v>
      </c>
      <c r="I249" s="131">
        <f t="shared" si="3"/>
        <v>1.8933712</v>
      </c>
    </row>
    <row r="250" spans="1:9">
      <c r="A250" s="170" t="s">
        <v>111</v>
      </c>
      <c r="B250" s="54" t="s">
        <v>31</v>
      </c>
      <c r="C250" s="57">
        <v>5.9</v>
      </c>
      <c r="D250" s="55" t="s">
        <v>13</v>
      </c>
      <c r="E250" s="56" t="s">
        <v>16</v>
      </c>
      <c r="F250" s="54" t="s">
        <v>28</v>
      </c>
      <c r="G250" s="236">
        <v>0</v>
      </c>
      <c r="H250" s="129">
        <v>21</v>
      </c>
      <c r="I250" s="131">
        <f t="shared" si="3"/>
        <v>123.9</v>
      </c>
    </row>
    <row r="251" spans="1:9">
      <c r="A251" s="170" t="s">
        <v>110</v>
      </c>
      <c r="B251" s="54" t="s">
        <v>10</v>
      </c>
      <c r="C251" s="57">
        <v>76.37</v>
      </c>
      <c r="D251" s="55" t="s">
        <v>13</v>
      </c>
      <c r="E251" s="56" t="s">
        <v>356</v>
      </c>
      <c r="F251" s="56" t="s">
        <v>28</v>
      </c>
      <c r="G251" s="236">
        <v>0</v>
      </c>
      <c r="H251" s="129">
        <v>21</v>
      </c>
      <c r="I251" s="131">
        <f t="shared" si="3"/>
        <v>1603.77</v>
      </c>
    </row>
    <row r="252" spans="1:9">
      <c r="A252" s="170" t="s">
        <v>108</v>
      </c>
      <c r="B252" s="54" t="s">
        <v>12</v>
      </c>
      <c r="C252" s="57">
        <v>2.94</v>
      </c>
      <c r="D252" s="55" t="s">
        <v>13</v>
      </c>
      <c r="E252" s="56" t="s">
        <v>11</v>
      </c>
      <c r="F252" s="56" t="s">
        <v>25</v>
      </c>
      <c r="G252" s="236">
        <v>0</v>
      </c>
      <c r="H252" s="129">
        <v>8</v>
      </c>
      <c r="I252" s="131">
        <f t="shared" si="3"/>
        <v>23.52</v>
      </c>
    </row>
    <row r="253" spans="1:9">
      <c r="A253" s="170" t="s">
        <v>109</v>
      </c>
      <c r="B253" s="54" t="s">
        <v>20</v>
      </c>
      <c r="C253" s="57">
        <v>16.96</v>
      </c>
      <c r="D253" s="55" t="s">
        <v>22</v>
      </c>
      <c r="E253" s="56" t="s">
        <v>14</v>
      </c>
      <c r="F253" s="56" t="s">
        <v>25</v>
      </c>
      <c r="G253" s="236">
        <v>0</v>
      </c>
      <c r="H253" s="129">
        <v>8</v>
      </c>
      <c r="I253" s="131">
        <f t="shared" si="3"/>
        <v>135.68</v>
      </c>
    </row>
    <row r="254" spans="1:9">
      <c r="A254" s="170" t="s">
        <v>264</v>
      </c>
      <c r="B254" s="54" t="s">
        <v>20</v>
      </c>
      <c r="C254" s="57">
        <v>10.220000000000001</v>
      </c>
      <c r="D254" s="55" t="s">
        <v>22</v>
      </c>
      <c r="E254" s="56" t="s">
        <v>14</v>
      </c>
      <c r="F254" s="56" t="s">
        <v>25</v>
      </c>
      <c r="G254" s="236">
        <v>0</v>
      </c>
      <c r="H254" s="129">
        <v>8</v>
      </c>
      <c r="I254" s="131">
        <f t="shared" si="3"/>
        <v>81.760000000000005</v>
      </c>
    </row>
    <row r="255" spans="1:9">
      <c r="A255" s="170" t="s">
        <v>107</v>
      </c>
      <c r="B255" s="54" t="s">
        <v>20</v>
      </c>
      <c r="C255" s="57">
        <v>17.59</v>
      </c>
      <c r="D255" s="55" t="s">
        <v>22</v>
      </c>
      <c r="E255" s="56" t="s">
        <v>14</v>
      </c>
      <c r="F255" s="56" t="s">
        <v>25</v>
      </c>
      <c r="G255" s="236">
        <v>0</v>
      </c>
      <c r="H255" s="129">
        <v>8</v>
      </c>
      <c r="I255" s="131">
        <f t="shared" si="3"/>
        <v>140.72</v>
      </c>
    </row>
    <row r="256" spans="1:9">
      <c r="A256" s="170" t="s">
        <v>106</v>
      </c>
      <c r="B256" s="54" t="s">
        <v>39</v>
      </c>
      <c r="C256" s="57">
        <v>6.52</v>
      </c>
      <c r="D256" s="55" t="s">
        <v>13</v>
      </c>
      <c r="E256" s="56" t="s">
        <v>16</v>
      </c>
      <c r="F256" s="54" t="s">
        <v>28</v>
      </c>
      <c r="G256" s="236">
        <v>0</v>
      </c>
      <c r="H256" s="129">
        <v>21</v>
      </c>
      <c r="I256" s="131">
        <f t="shared" si="3"/>
        <v>136.91999999999999</v>
      </c>
    </row>
    <row r="257" spans="1:9">
      <c r="A257" s="170" t="s">
        <v>105</v>
      </c>
      <c r="B257" s="54" t="s">
        <v>38</v>
      </c>
      <c r="C257" s="57">
        <v>3.83</v>
      </c>
      <c r="D257" s="55" t="s">
        <v>13</v>
      </c>
      <c r="E257" s="56" t="s">
        <v>16</v>
      </c>
      <c r="F257" s="54" t="s">
        <v>28</v>
      </c>
      <c r="G257" s="236">
        <v>0</v>
      </c>
      <c r="H257" s="129">
        <v>21</v>
      </c>
      <c r="I257" s="131">
        <f t="shared" si="3"/>
        <v>80.430000000000007</v>
      </c>
    </row>
    <row r="258" spans="1:9">
      <c r="A258" s="170" t="s">
        <v>104</v>
      </c>
      <c r="B258" s="54" t="s">
        <v>12</v>
      </c>
      <c r="C258" s="57">
        <v>2.1800000000000002</v>
      </c>
      <c r="D258" s="55" t="s">
        <v>13</v>
      </c>
      <c r="E258" s="56" t="s">
        <v>11</v>
      </c>
      <c r="F258" s="56" t="s">
        <v>25</v>
      </c>
      <c r="G258" s="236">
        <v>0</v>
      </c>
      <c r="H258" s="129">
        <v>8</v>
      </c>
      <c r="I258" s="131">
        <f t="shared" si="3"/>
        <v>17.440000000000001</v>
      </c>
    </row>
    <row r="259" spans="1:9">
      <c r="A259" s="170" t="s">
        <v>265</v>
      </c>
      <c r="B259" s="54" t="s">
        <v>20</v>
      </c>
      <c r="C259" s="57">
        <v>22.86</v>
      </c>
      <c r="D259" s="55" t="s">
        <v>22</v>
      </c>
      <c r="E259" s="56" t="s">
        <v>14</v>
      </c>
      <c r="F259" s="56" t="s">
        <v>25</v>
      </c>
      <c r="G259" s="236">
        <v>0</v>
      </c>
      <c r="H259" s="129">
        <v>8</v>
      </c>
      <c r="I259" s="131">
        <f t="shared" si="3"/>
        <v>182.88</v>
      </c>
    </row>
    <row r="260" spans="1:9">
      <c r="A260" s="170" t="s">
        <v>266</v>
      </c>
      <c r="B260" s="54" t="s">
        <v>20</v>
      </c>
      <c r="C260" s="57">
        <v>17.12</v>
      </c>
      <c r="D260" s="55" t="s">
        <v>22</v>
      </c>
      <c r="E260" s="56" t="s">
        <v>14</v>
      </c>
      <c r="F260" s="56" t="s">
        <v>25</v>
      </c>
      <c r="G260" s="236">
        <v>0</v>
      </c>
      <c r="H260" s="129">
        <v>8</v>
      </c>
      <c r="I260" s="131">
        <f t="shared" si="3"/>
        <v>136.96</v>
      </c>
    </row>
    <row r="261" spans="1:9">
      <c r="A261" s="170" t="s">
        <v>102</v>
      </c>
      <c r="B261" s="54" t="s">
        <v>20</v>
      </c>
      <c r="C261" s="57">
        <v>31.31</v>
      </c>
      <c r="D261" s="55" t="s">
        <v>22</v>
      </c>
      <c r="E261" s="56" t="s">
        <v>14</v>
      </c>
      <c r="F261" s="56" t="s">
        <v>25</v>
      </c>
      <c r="G261" s="236">
        <v>0</v>
      </c>
      <c r="H261" s="129">
        <v>8</v>
      </c>
      <c r="I261" s="131">
        <f t="shared" si="3"/>
        <v>250.48</v>
      </c>
    </row>
    <row r="262" spans="1:9">
      <c r="A262" s="170" t="s">
        <v>100</v>
      </c>
      <c r="B262" s="54" t="s">
        <v>31</v>
      </c>
      <c r="C262" s="57">
        <v>3.84</v>
      </c>
      <c r="D262" s="55" t="s">
        <v>13</v>
      </c>
      <c r="E262" s="56" t="s">
        <v>16</v>
      </c>
      <c r="F262" s="54" t="s">
        <v>28</v>
      </c>
      <c r="G262" s="236">
        <v>0</v>
      </c>
      <c r="H262" s="129">
        <v>21</v>
      </c>
      <c r="I262" s="131">
        <f t="shared" si="3"/>
        <v>80.64</v>
      </c>
    </row>
    <row r="263" spans="1:9">
      <c r="A263" s="170" t="s">
        <v>101</v>
      </c>
      <c r="B263" s="54" t="s">
        <v>225</v>
      </c>
      <c r="C263" s="57">
        <v>3.26</v>
      </c>
      <c r="D263" s="55" t="s">
        <v>13</v>
      </c>
      <c r="E263" s="56" t="s">
        <v>16</v>
      </c>
      <c r="F263" s="54" t="s">
        <v>28</v>
      </c>
      <c r="G263" s="236">
        <v>0</v>
      </c>
      <c r="H263" s="129">
        <v>21</v>
      </c>
      <c r="I263" s="131">
        <f t="shared" si="3"/>
        <v>68.459999999999994</v>
      </c>
    </row>
    <row r="264" spans="1:9">
      <c r="A264" s="170" t="s">
        <v>98</v>
      </c>
      <c r="B264" s="54" t="s">
        <v>12</v>
      </c>
      <c r="C264" s="57">
        <v>2.04</v>
      </c>
      <c r="D264" s="55" t="s">
        <v>13</v>
      </c>
      <c r="E264" s="56" t="s">
        <v>11</v>
      </c>
      <c r="F264" s="56" t="s">
        <v>25</v>
      </c>
      <c r="G264" s="236">
        <v>0</v>
      </c>
      <c r="H264" s="129">
        <v>8</v>
      </c>
      <c r="I264" s="131">
        <f t="shared" si="3"/>
        <v>16.32</v>
      </c>
    </row>
    <row r="265" spans="1:9">
      <c r="A265" s="170" t="s">
        <v>99</v>
      </c>
      <c r="B265" s="54" t="s">
        <v>20</v>
      </c>
      <c r="C265" s="57">
        <v>17.170000000000002</v>
      </c>
      <c r="D265" s="55" t="s">
        <v>22</v>
      </c>
      <c r="E265" s="56" t="s">
        <v>14</v>
      </c>
      <c r="F265" s="56" t="s">
        <v>25</v>
      </c>
      <c r="G265" s="236">
        <v>0</v>
      </c>
      <c r="H265" s="129">
        <v>8</v>
      </c>
      <c r="I265" s="131">
        <f t="shared" si="3"/>
        <v>137.36000000000001</v>
      </c>
    </row>
    <row r="266" spans="1:9">
      <c r="A266" s="170" t="s">
        <v>267</v>
      </c>
      <c r="B266" s="54" t="s">
        <v>20</v>
      </c>
      <c r="C266" s="57">
        <v>13.74</v>
      </c>
      <c r="D266" s="55" t="s">
        <v>22</v>
      </c>
      <c r="E266" s="56" t="s">
        <v>14</v>
      </c>
      <c r="F266" s="56" t="s">
        <v>25</v>
      </c>
      <c r="G266" s="236">
        <v>0</v>
      </c>
      <c r="H266" s="129">
        <v>8</v>
      </c>
      <c r="I266" s="131">
        <f t="shared" ref="I266:I283" si="4">C266*H266</f>
        <v>109.92</v>
      </c>
    </row>
    <row r="267" spans="1:9">
      <c r="A267" s="170" t="s">
        <v>97</v>
      </c>
      <c r="B267" s="54" t="s">
        <v>20</v>
      </c>
      <c r="C267" s="57">
        <v>17.66</v>
      </c>
      <c r="D267" s="55" t="s">
        <v>22</v>
      </c>
      <c r="E267" s="56" t="s">
        <v>14</v>
      </c>
      <c r="F267" s="56" t="s">
        <v>25</v>
      </c>
      <c r="G267" s="236">
        <v>0</v>
      </c>
      <c r="H267" s="129">
        <v>8</v>
      </c>
      <c r="I267" s="131">
        <f t="shared" si="4"/>
        <v>141.28</v>
      </c>
    </row>
    <row r="268" spans="1:9">
      <c r="A268" s="170" t="s">
        <v>96</v>
      </c>
      <c r="B268" s="54" t="s">
        <v>20</v>
      </c>
      <c r="C268" s="57">
        <v>17.43</v>
      </c>
      <c r="D268" s="55" t="s">
        <v>22</v>
      </c>
      <c r="E268" s="56" t="s">
        <v>14</v>
      </c>
      <c r="F268" s="56" t="s">
        <v>25</v>
      </c>
      <c r="G268" s="236">
        <v>0</v>
      </c>
      <c r="H268" s="129">
        <v>8</v>
      </c>
      <c r="I268" s="131">
        <f t="shared" si="4"/>
        <v>139.44</v>
      </c>
    </row>
    <row r="269" spans="1:9">
      <c r="A269" s="170" t="s">
        <v>124</v>
      </c>
      <c r="B269" s="54" t="s">
        <v>12</v>
      </c>
      <c r="C269" s="57">
        <v>2.13</v>
      </c>
      <c r="D269" s="55" t="s">
        <v>13</v>
      </c>
      <c r="E269" s="56" t="s">
        <v>11</v>
      </c>
      <c r="F269" s="56" t="s">
        <v>25</v>
      </c>
      <c r="G269" s="236">
        <v>0</v>
      </c>
      <c r="H269" s="129">
        <v>8</v>
      </c>
      <c r="I269" s="131">
        <f t="shared" si="4"/>
        <v>17.04</v>
      </c>
    </row>
    <row r="270" spans="1:9">
      <c r="A270" s="170" t="s">
        <v>268</v>
      </c>
      <c r="B270" s="54" t="s">
        <v>20</v>
      </c>
      <c r="C270" s="57">
        <v>18</v>
      </c>
      <c r="D270" s="55" t="s">
        <v>22</v>
      </c>
      <c r="E270" s="56" t="s">
        <v>14</v>
      </c>
      <c r="F270" s="56" t="s">
        <v>25</v>
      </c>
      <c r="G270" s="236">
        <v>0</v>
      </c>
      <c r="H270" s="129">
        <v>8</v>
      </c>
      <c r="I270" s="131">
        <f t="shared" si="4"/>
        <v>144</v>
      </c>
    </row>
    <row r="271" spans="1:9">
      <c r="A271" s="170" t="s">
        <v>269</v>
      </c>
      <c r="B271" s="54" t="s">
        <v>20</v>
      </c>
      <c r="C271" s="57">
        <v>10.4</v>
      </c>
      <c r="D271" s="55" t="s">
        <v>22</v>
      </c>
      <c r="E271" s="56" t="s">
        <v>14</v>
      </c>
      <c r="F271" s="56" t="s">
        <v>25</v>
      </c>
      <c r="G271" s="236">
        <v>0</v>
      </c>
      <c r="H271" s="129">
        <v>8</v>
      </c>
      <c r="I271" s="131">
        <f t="shared" si="4"/>
        <v>83.2</v>
      </c>
    </row>
    <row r="272" spans="1:9">
      <c r="A272" s="170" t="s">
        <v>270</v>
      </c>
      <c r="B272" s="54" t="s">
        <v>20</v>
      </c>
      <c r="C272" s="57">
        <v>18.170000000000002</v>
      </c>
      <c r="D272" s="55" t="s">
        <v>22</v>
      </c>
      <c r="E272" s="56" t="s">
        <v>14</v>
      </c>
      <c r="F272" s="56" t="s">
        <v>25</v>
      </c>
      <c r="G272" s="236">
        <v>0</v>
      </c>
      <c r="H272" s="129">
        <v>8</v>
      </c>
      <c r="I272" s="131">
        <f t="shared" si="4"/>
        <v>145.36000000000001</v>
      </c>
    </row>
    <row r="273" spans="1:13">
      <c r="A273" s="170" t="s">
        <v>271</v>
      </c>
      <c r="B273" s="54" t="s">
        <v>20</v>
      </c>
      <c r="C273" s="57">
        <v>17.07</v>
      </c>
      <c r="D273" s="55" t="s">
        <v>22</v>
      </c>
      <c r="E273" s="56" t="s">
        <v>14</v>
      </c>
      <c r="F273" s="56" t="s">
        <v>25</v>
      </c>
      <c r="G273" s="236">
        <v>0</v>
      </c>
      <c r="H273" s="129">
        <v>8</v>
      </c>
      <c r="I273" s="131">
        <f t="shared" si="4"/>
        <v>136.56</v>
      </c>
    </row>
    <row r="274" spans="1:13">
      <c r="A274" s="170" t="s">
        <v>272</v>
      </c>
      <c r="B274" s="54" t="s">
        <v>20</v>
      </c>
      <c r="C274" s="57">
        <v>34.979999999999997</v>
      </c>
      <c r="D274" s="55" t="s">
        <v>22</v>
      </c>
      <c r="E274" s="56" t="s">
        <v>14</v>
      </c>
      <c r="F274" s="56" t="s">
        <v>25</v>
      </c>
      <c r="G274" s="236">
        <v>0</v>
      </c>
      <c r="H274" s="129">
        <v>8</v>
      </c>
      <c r="I274" s="131">
        <f t="shared" si="4"/>
        <v>279.83999999999997</v>
      </c>
    </row>
    <row r="275" spans="1:13">
      <c r="A275" s="170" t="s">
        <v>273</v>
      </c>
      <c r="B275" s="54" t="s">
        <v>20</v>
      </c>
      <c r="C275" s="57">
        <v>17.7</v>
      </c>
      <c r="D275" s="55" t="s">
        <v>22</v>
      </c>
      <c r="E275" s="56" t="s">
        <v>14</v>
      </c>
      <c r="F275" s="56" t="s">
        <v>25</v>
      </c>
      <c r="G275" s="236">
        <v>0</v>
      </c>
      <c r="H275" s="129">
        <v>8</v>
      </c>
      <c r="I275" s="131">
        <f t="shared" si="4"/>
        <v>141.6</v>
      </c>
    </row>
    <row r="276" spans="1:13">
      <c r="A276" s="170" t="s">
        <v>274</v>
      </c>
      <c r="B276" s="54" t="s">
        <v>20</v>
      </c>
      <c r="C276" s="57">
        <v>17.23</v>
      </c>
      <c r="D276" s="55" t="s">
        <v>22</v>
      </c>
      <c r="E276" s="56" t="s">
        <v>14</v>
      </c>
      <c r="F276" s="56" t="s">
        <v>25</v>
      </c>
      <c r="G276" s="236">
        <v>0</v>
      </c>
      <c r="H276" s="129">
        <v>8</v>
      </c>
      <c r="I276" s="131">
        <f t="shared" si="4"/>
        <v>137.84</v>
      </c>
    </row>
    <row r="277" spans="1:13">
      <c r="A277" s="170" t="s">
        <v>275</v>
      </c>
      <c r="B277" s="54" t="s">
        <v>12</v>
      </c>
      <c r="C277" s="57">
        <v>2.09</v>
      </c>
      <c r="D277" s="55" t="s">
        <v>13</v>
      </c>
      <c r="E277" s="56" t="s">
        <v>11</v>
      </c>
      <c r="F277" s="56" t="s">
        <v>25</v>
      </c>
      <c r="G277" s="236">
        <v>0</v>
      </c>
      <c r="H277" s="129">
        <v>8</v>
      </c>
      <c r="I277" s="131">
        <f t="shared" si="4"/>
        <v>16.72</v>
      </c>
    </row>
    <row r="278" spans="1:13">
      <c r="A278" s="170" t="s">
        <v>276</v>
      </c>
      <c r="B278" s="54" t="s">
        <v>20</v>
      </c>
      <c r="C278" s="57">
        <v>15.97</v>
      </c>
      <c r="D278" s="55" t="s">
        <v>22</v>
      </c>
      <c r="E278" s="56" t="s">
        <v>14</v>
      </c>
      <c r="F278" s="56" t="s">
        <v>25</v>
      </c>
      <c r="G278" s="236">
        <v>0</v>
      </c>
      <c r="H278" s="129">
        <v>8</v>
      </c>
      <c r="I278" s="131">
        <f t="shared" si="4"/>
        <v>127.76</v>
      </c>
    </row>
    <row r="279" spans="1:13">
      <c r="A279" s="170" t="s">
        <v>277</v>
      </c>
      <c r="B279" s="54" t="s">
        <v>20</v>
      </c>
      <c r="C279" s="57">
        <v>10.95</v>
      </c>
      <c r="D279" s="55" t="s">
        <v>22</v>
      </c>
      <c r="E279" s="56" t="s">
        <v>14</v>
      </c>
      <c r="F279" s="56" t="s">
        <v>25</v>
      </c>
      <c r="G279" s="236">
        <v>0</v>
      </c>
      <c r="H279" s="129">
        <v>8</v>
      </c>
      <c r="I279" s="131">
        <f t="shared" si="4"/>
        <v>87.6</v>
      </c>
    </row>
    <row r="280" spans="1:13">
      <c r="A280" s="170" t="s">
        <v>278</v>
      </c>
      <c r="B280" s="54" t="s">
        <v>238</v>
      </c>
      <c r="C280" s="57">
        <v>3.6</v>
      </c>
      <c r="D280" s="55" t="s">
        <v>13</v>
      </c>
      <c r="E280" s="56" t="s">
        <v>16</v>
      </c>
      <c r="F280" s="56" t="s">
        <v>28</v>
      </c>
      <c r="G280" s="236">
        <v>0</v>
      </c>
      <c r="H280" s="129">
        <v>21</v>
      </c>
      <c r="I280" s="131">
        <f t="shared" si="4"/>
        <v>75.600000000000009</v>
      </c>
    </row>
    <row r="281" spans="1:13">
      <c r="A281" s="170" t="s">
        <v>279</v>
      </c>
      <c r="B281" s="54" t="s">
        <v>10</v>
      </c>
      <c r="C281" s="57">
        <v>76.37</v>
      </c>
      <c r="D281" s="55" t="s">
        <v>13</v>
      </c>
      <c r="E281" s="56" t="s">
        <v>356</v>
      </c>
      <c r="F281" s="56" t="s">
        <v>28</v>
      </c>
      <c r="G281" s="236">
        <v>0</v>
      </c>
      <c r="H281" s="129">
        <v>21</v>
      </c>
      <c r="I281" s="131">
        <f t="shared" si="4"/>
        <v>1603.77</v>
      </c>
    </row>
    <row r="282" spans="1:13">
      <c r="A282" s="170" t="s">
        <v>280</v>
      </c>
      <c r="B282" s="54" t="s">
        <v>10</v>
      </c>
      <c r="C282" s="57">
        <v>16.02</v>
      </c>
      <c r="D282" s="55" t="s">
        <v>13</v>
      </c>
      <c r="E282" s="56" t="s">
        <v>356</v>
      </c>
      <c r="F282" s="56" t="s">
        <v>34</v>
      </c>
      <c r="G282" s="236">
        <v>0</v>
      </c>
      <c r="H282" s="129">
        <v>63</v>
      </c>
      <c r="I282" s="131">
        <f t="shared" si="4"/>
        <v>1009.26</v>
      </c>
    </row>
    <row r="283" spans="1:13" ht="15.75" thickBot="1">
      <c r="A283" s="171" t="s">
        <v>281</v>
      </c>
      <c r="B283" s="133" t="s">
        <v>37</v>
      </c>
      <c r="C283" s="134">
        <v>16.3</v>
      </c>
      <c r="D283" s="172" t="s">
        <v>13</v>
      </c>
      <c r="E283" s="136" t="s">
        <v>11</v>
      </c>
      <c r="F283" s="136" t="s">
        <v>34</v>
      </c>
      <c r="G283" s="236">
        <v>0</v>
      </c>
      <c r="H283" s="137">
        <v>63</v>
      </c>
      <c r="I283" s="148">
        <f t="shared" si="4"/>
        <v>1026.9000000000001</v>
      </c>
    </row>
    <row r="284" spans="1:13">
      <c r="A284" s="73"/>
      <c r="B284" s="93" t="s">
        <v>537</v>
      </c>
      <c r="C284" s="74">
        <f>SUM(C10:C283)</f>
        <v>4599.6139999999987</v>
      </c>
      <c r="D284" s="75"/>
      <c r="E284" s="76"/>
      <c r="F284" s="76"/>
      <c r="G284" s="94">
        <f t="shared" ref="G284" si="5">SUM(G10:G283)</f>
        <v>0</v>
      </c>
      <c r="H284" s="102"/>
      <c r="I284" s="103">
        <f>SUM(I10:I283)</f>
        <v>61173.171595987995</v>
      </c>
    </row>
    <row r="285" spans="1:13" ht="12.75" customHeight="1" thickBot="1">
      <c r="A285" s="77"/>
      <c r="B285" s="78"/>
      <c r="C285" s="79"/>
      <c r="D285" s="80"/>
      <c r="E285" s="81"/>
      <c r="F285" s="81"/>
      <c r="G285" s="174" t="s">
        <v>564</v>
      </c>
      <c r="H285" s="104"/>
      <c r="I285" s="173" t="s">
        <v>563</v>
      </c>
    </row>
    <row r="286" spans="1:13" ht="7.5" customHeight="1">
      <c r="A286" s="107"/>
      <c r="B286" s="108"/>
      <c r="C286" s="109"/>
      <c r="D286" s="110"/>
      <c r="E286" s="111"/>
      <c r="F286" s="111"/>
      <c r="G286" s="112"/>
      <c r="H286" s="113"/>
      <c r="I286" s="114"/>
    </row>
    <row r="287" spans="1:13">
      <c r="A287" s="70"/>
      <c r="B287" s="42" t="s">
        <v>405</v>
      </c>
      <c r="C287" s="71">
        <v>175.74</v>
      </c>
      <c r="D287" s="70"/>
      <c r="E287" s="72" t="s">
        <v>463</v>
      </c>
      <c r="F287" s="72" t="s">
        <v>28</v>
      </c>
      <c r="G287" s="237">
        <v>0</v>
      </c>
      <c r="H287" s="105">
        <v>21</v>
      </c>
      <c r="I287" s="106">
        <f>C287*H287</f>
        <v>3690.54</v>
      </c>
    </row>
    <row r="288" spans="1:13" ht="26.25">
      <c r="A288" s="15"/>
      <c r="B288" s="8" t="s">
        <v>137</v>
      </c>
      <c r="C288" s="18">
        <v>924</v>
      </c>
      <c r="D288" s="16"/>
      <c r="E288" s="8" t="s">
        <v>138</v>
      </c>
      <c r="F288" s="262" t="s">
        <v>624</v>
      </c>
      <c r="G288" s="237">
        <v>0</v>
      </c>
      <c r="H288" s="95">
        <v>0.1666666</v>
      </c>
      <c r="I288" s="96">
        <f>C288*H288</f>
        <v>153.99993839999999</v>
      </c>
      <c r="K288" s="263" t="s">
        <v>625</v>
      </c>
      <c r="L288" s="264"/>
      <c r="M288" s="264"/>
    </row>
    <row r="289" spans="1:13" ht="27" thickBot="1">
      <c r="A289" s="31"/>
      <c r="B289" s="32" t="s">
        <v>139</v>
      </c>
      <c r="C289" s="33">
        <v>1253.8399999999999</v>
      </c>
      <c r="D289" s="34"/>
      <c r="E289" s="32" t="s">
        <v>140</v>
      </c>
      <c r="F289" s="178" t="s">
        <v>624</v>
      </c>
      <c r="G289" s="237">
        <v>0</v>
      </c>
      <c r="H289" s="95">
        <v>0.1666666</v>
      </c>
      <c r="I289" s="96">
        <f>C289*H289</f>
        <v>208.97324974399999</v>
      </c>
      <c r="K289" s="263" t="s">
        <v>625</v>
      </c>
      <c r="L289" s="265"/>
      <c r="M289" s="265"/>
    </row>
    <row r="290" spans="1:13">
      <c r="A290" s="73"/>
      <c r="B290" s="93" t="s">
        <v>537</v>
      </c>
      <c r="C290" s="74">
        <f>SUM(C287:C289)</f>
        <v>2353.58</v>
      </c>
      <c r="D290" s="75"/>
      <c r="E290" s="76"/>
      <c r="F290" s="76"/>
      <c r="G290" s="94">
        <f t="shared" ref="G290" si="6">SUM(G287:G289)</f>
        <v>0</v>
      </c>
      <c r="H290" s="102"/>
      <c r="I290" s="103">
        <f>SUM(I287:I289)</f>
        <v>4053.5131881439997</v>
      </c>
    </row>
    <row r="291" spans="1:13" ht="12.75" customHeight="1" thickBot="1">
      <c r="A291" s="77"/>
      <c r="B291" s="78"/>
      <c r="C291" s="79"/>
      <c r="D291" s="80"/>
      <c r="E291" s="81"/>
      <c r="F291" s="81"/>
      <c r="G291" s="174" t="s">
        <v>564</v>
      </c>
      <c r="H291" s="104"/>
      <c r="I291" s="173" t="s">
        <v>563</v>
      </c>
    </row>
    <row r="292" spans="1:13" ht="7.5" customHeight="1">
      <c r="A292" s="107"/>
      <c r="B292" s="108"/>
      <c r="C292" s="109"/>
      <c r="D292" s="110"/>
      <c r="E292" s="111"/>
      <c r="F292" s="111"/>
      <c r="G292" s="112"/>
      <c r="H292" s="113"/>
      <c r="I292" s="114"/>
    </row>
    <row r="293" spans="1:13" ht="25.5" customHeight="1" thickBot="1">
      <c r="A293" s="31"/>
      <c r="B293" s="178" t="s">
        <v>571</v>
      </c>
      <c r="C293" s="242" t="s">
        <v>570</v>
      </c>
      <c r="D293" s="86"/>
      <c r="E293" s="87"/>
      <c r="F293" s="87" t="s">
        <v>28</v>
      </c>
      <c r="G293" s="238">
        <v>0</v>
      </c>
      <c r="H293" s="97"/>
      <c r="I293" s="98"/>
      <c r="J293" s="239" t="s">
        <v>596</v>
      </c>
      <c r="K293" s="240" t="s">
        <v>597</v>
      </c>
    </row>
    <row r="294" spans="1:13">
      <c r="A294" s="73"/>
      <c r="B294" s="93" t="s">
        <v>537</v>
      </c>
      <c r="C294" s="74"/>
      <c r="D294" s="75"/>
      <c r="E294" s="76"/>
      <c r="F294" s="76"/>
      <c r="G294" s="94">
        <f t="shared" ref="G294" si="7">SUM(G293)</f>
        <v>0</v>
      </c>
      <c r="H294" s="102"/>
      <c r="I294" s="103"/>
    </row>
    <row r="295" spans="1:13" ht="12.75" customHeight="1" thickBot="1">
      <c r="A295" s="77"/>
      <c r="B295" s="78"/>
      <c r="C295" s="79"/>
      <c r="D295" s="80"/>
      <c r="E295" s="81"/>
      <c r="F295" s="81"/>
      <c r="G295" s="174" t="s">
        <v>564</v>
      </c>
      <c r="H295" s="104"/>
      <c r="I295" s="173"/>
    </row>
    <row r="296" spans="1:13" ht="7.5" customHeight="1">
      <c r="A296" s="67"/>
      <c r="B296" s="68"/>
      <c r="C296" s="69"/>
      <c r="D296" s="83"/>
      <c r="E296" s="84"/>
      <c r="F296" s="84"/>
      <c r="G296" s="82"/>
      <c r="H296" s="115"/>
      <c r="I296" s="116"/>
    </row>
    <row r="297" spans="1:13" s="35" customFormat="1">
      <c r="A297" s="310" t="s">
        <v>535</v>
      </c>
      <c r="B297" s="310"/>
      <c r="C297" s="88">
        <f>C284</f>
        <v>4599.6139999999987</v>
      </c>
      <c r="D297" s="89"/>
      <c r="E297" s="90"/>
      <c r="F297" s="90"/>
      <c r="G297" s="90"/>
      <c r="H297" s="99"/>
      <c r="I297" s="100">
        <f>I284</f>
        <v>61173.171595987995</v>
      </c>
    </row>
    <row r="298" spans="1:13" s="35" customFormat="1">
      <c r="A298" s="309" t="s">
        <v>536</v>
      </c>
      <c r="B298" s="309"/>
      <c r="C298" s="91">
        <f>C290</f>
        <v>2353.58</v>
      </c>
      <c r="D298" s="92"/>
      <c r="E298" s="92"/>
      <c r="F298" s="92"/>
      <c r="G298" s="92"/>
      <c r="H298" s="101"/>
      <c r="I298" s="100">
        <f>I290</f>
        <v>4053.5131881439997</v>
      </c>
      <c r="J298" s="239" t="s">
        <v>598</v>
      </c>
      <c r="K298" s="241" t="s">
        <v>599</v>
      </c>
    </row>
    <row r="299" spans="1:13">
      <c r="G299" s="52"/>
      <c r="I299" s="21"/>
    </row>
    <row r="302" spans="1:13" ht="56.25">
      <c r="G302" s="214" t="s">
        <v>627</v>
      </c>
    </row>
  </sheetData>
  <autoFilter ref="A9:F298" xr:uid="{DAEC9494-445B-4801-943A-1266342789F1}"/>
  <mergeCells count="4">
    <mergeCell ref="C7:F7"/>
    <mergeCell ref="C8:F8"/>
    <mergeCell ref="A298:B298"/>
    <mergeCell ref="A297:B297"/>
  </mergeCells>
  <printOptions horizontalCentered="1"/>
  <pageMargins left="0.70866141732283472" right="0.70866141732283472" top="1.1811023622047245" bottom="0.39370078740157483" header="0.31496062992125984" footer="0.31496062992125984"/>
  <pageSetup paperSize="8" scale="64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171D1-3461-4763-92C9-EBD398299E54}">
  <sheetPr>
    <pageSetUpPr fitToPage="1"/>
  </sheetPr>
  <dimension ref="A1:M163"/>
  <sheetViews>
    <sheetView topLeftCell="A146" zoomScaleNormal="100" zoomScaleSheetLayoutView="89" workbookViewId="0">
      <selection activeCell="G163" sqref="G163"/>
    </sheetView>
  </sheetViews>
  <sheetFormatPr defaultRowHeight="15"/>
  <cols>
    <col min="1" max="1" width="21" bestFit="1" customWidth="1"/>
    <col min="2" max="2" width="37.28515625" customWidth="1"/>
    <col min="3" max="3" width="13.140625" style="51" customWidth="1"/>
    <col min="4" max="4" width="23" style="51" customWidth="1"/>
    <col min="5" max="5" width="12" customWidth="1"/>
    <col min="6" max="6" width="11.28515625" customWidth="1"/>
    <col min="7" max="7" width="15" customWidth="1"/>
    <col min="9" max="9" width="18.5703125" customWidth="1"/>
    <col min="10" max="10" width="13" customWidth="1"/>
    <col min="11" max="11" width="57.5703125" customWidth="1"/>
  </cols>
  <sheetData>
    <row r="1" spans="1:9" ht="25.5" customHeight="1">
      <c r="A1" s="249" t="s">
        <v>604</v>
      </c>
      <c r="B1" s="4" t="s">
        <v>0</v>
      </c>
      <c r="C1" s="2" t="s">
        <v>145</v>
      </c>
      <c r="D1" s="139"/>
      <c r="E1" s="5"/>
      <c r="G1" s="20"/>
    </row>
    <row r="2" spans="1:9">
      <c r="A2" s="1"/>
      <c r="B2" s="4" t="s">
        <v>1</v>
      </c>
      <c r="C2" s="24" t="s">
        <v>2</v>
      </c>
      <c r="D2" s="25"/>
      <c r="E2" s="24"/>
      <c r="F2" s="24"/>
    </row>
    <row r="3" spans="1:9">
      <c r="A3" s="1"/>
      <c r="B3" s="4" t="s">
        <v>3</v>
      </c>
      <c r="C3" s="24" t="s">
        <v>148</v>
      </c>
      <c r="D3" s="25"/>
      <c r="E3" s="24"/>
      <c r="F3" s="24"/>
    </row>
    <row r="4" spans="1:9">
      <c r="A4" s="1"/>
      <c r="B4" s="4" t="s">
        <v>4</v>
      </c>
      <c r="C4" s="24" t="s">
        <v>5</v>
      </c>
      <c r="D4" s="25"/>
      <c r="E4" s="24"/>
      <c r="F4" s="25"/>
    </row>
    <row r="5" spans="1:9">
      <c r="A5" s="1"/>
      <c r="B5" s="4"/>
      <c r="C5" s="26"/>
      <c r="D5" s="140"/>
      <c r="E5" s="27"/>
      <c r="F5" s="27"/>
    </row>
    <row r="6" spans="1:9" ht="15.75">
      <c r="A6" s="1"/>
      <c r="B6" s="4" t="s">
        <v>143</v>
      </c>
      <c r="C6" s="27" t="s">
        <v>144</v>
      </c>
      <c r="D6" s="141"/>
      <c r="E6" s="27"/>
      <c r="F6" s="27"/>
      <c r="G6" s="50"/>
    </row>
    <row r="7" spans="1:9">
      <c r="A7" s="1"/>
      <c r="B7" s="10"/>
      <c r="C7" s="307"/>
      <c r="D7" s="307"/>
      <c r="E7" s="307"/>
      <c r="F7" s="307"/>
      <c r="G7" s="51"/>
    </row>
    <row r="8" spans="1:9" ht="17.25" customHeight="1">
      <c r="A8" s="1"/>
      <c r="B8" s="11" t="s">
        <v>142</v>
      </c>
      <c r="C8" s="308"/>
      <c r="D8" s="308"/>
      <c r="E8" s="308"/>
      <c r="F8" s="308"/>
      <c r="G8" s="51"/>
    </row>
    <row r="9" spans="1:9" ht="63.75" customHeight="1">
      <c r="A9" s="120" t="s">
        <v>8</v>
      </c>
      <c r="B9" s="121" t="s">
        <v>9</v>
      </c>
      <c r="C9" s="122" t="s">
        <v>146</v>
      </c>
      <c r="D9" s="121" t="s">
        <v>147</v>
      </c>
      <c r="E9" s="121" t="s">
        <v>6</v>
      </c>
      <c r="F9" s="121" t="s">
        <v>7</v>
      </c>
      <c r="G9" s="65" t="s">
        <v>595</v>
      </c>
      <c r="H9" s="123" t="s">
        <v>534</v>
      </c>
      <c r="I9" s="123" t="s">
        <v>538</v>
      </c>
    </row>
    <row r="10" spans="1:9">
      <c r="A10" s="124" t="s">
        <v>389</v>
      </c>
      <c r="B10" s="125" t="s">
        <v>390</v>
      </c>
      <c r="C10" s="64">
        <v>7.32</v>
      </c>
      <c r="D10" s="126" t="s">
        <v>18</v>
      </c>
      <c r="E10" s="125" t="s">
        <v>14</v>
      </c>
      <c r="F10" s="63" t="s">
        <v>467</v>
      </c>
      <c r="G10" s="235">
        <v>0</v>
      </c>
      <c r="H10" s="127">
        <v>0.16667000000000001</v>
      </c>
      <c r="I10" s="128">
        <f t="shared" ref="I10:I41" si="0">C10*H10</f>
        <v>1.2200244000000002</v>
      </c>
    </row>
    <row r="11" spans="1:9">
      <c r="A11" s="53" t="s">
        <v>527</v>
      </c>
      <c r="B11" s="55" t="s">
        <v>390</v>
      </c>
      <c r="C11" s="57">
        <v>24.89</v>
      </c>
      <c r="D11" s="9" t="s">
        <v>18</v>
      </c>
      <c r="E11" s="55" t="s">
        <v>14</v>
      </c>
      <c r="F11" s="54" t="s">
        <v>467</v>
      </c>
      <c r="G11" s="236">
        <v>0</v>
      </c>
      <c r="H11" s="129">
        <v>0.16667000000000001</v>
      </c>
      <c r="I11" s="130">
        <f t="shared" si="0"/>
        <v>4.1484163000000001</v>
      </c>
    </row>
    <row r="12" spans="1:9">
      <c r="A12" s="53" t="s">
        <v>528</v>
      </c>
      <c r="B12" s="55" t="s">
        <v>390</v>
      </c>
      <c r="C12" s="57">
        <v>14.38</v>
      </c>
      <c r="D12" s="9" t="s">
        <v>18</v>
      </c>
      <c r="E12" s="55" t="s">
        <v>14</v>
      </c>
      <c r="F12" s="54" t="s">
        <v>467</v>
      </c>
      <c r="G12" s="236">
        <v>0</v>
      </c>
      <c r="H12" s="129">
        <v>0.16667000000000001</v>
      </c>
      <c r="I12" s="130">
        <f t="shared" si="0"/>
        <v>2.3967146000000001</v>
      </c>
    </row>
    <row r="13" spans="1:9">
      <c r="A13" s="53" t="s">
        <v>392</v>
      </c>
      <c r="B13" s="55" t="s">
        <v>391</v>
      </c>
      <c r="C13" s="57">
        <v>17.38</v>
      </c>
      <c r="D13" s="9" t="s">
        <v>18</v>
      </c>
      <c r="E13" s="55" t="s">
        <v>14</v>
      </c>
      <c r="F13" s="54" t="s">
        <v>467</v>
      </c>
      <c r="G13" s="236">
        <v>0</v>
      </c>
      <c r="H13" s="129">
        <v>0.16667000000000001</v>
      </c>
      <c r="I13" s="130">
        <f t="shared" si="0"/>
        <v>2.8967246000000002</v>
      </c>
    </row>
    <row r="14" spans="1:9">
      <c r="A14" s="53" t="s">
        <v>393</v>
      </c>
      <c r="B14" s="55" t="s">
        <v>390</v>
      </c>
      <c r="C14" s="57">
        <v>17.25</v>
      </c>
      <c r="D14" s="9" t="s">
        <v>18</v>
      </c>
      <c r="E14" s="55" t="s">
        <v>14</v>
      </c>
      <c r="F14" s="54" t="s">
        <v>467</v>
      </c>
      <c r="G14" s="236">
        <v>0</v>
      </c>
      <c r="H14" s="129">
        <v>0.16667000000000001</v>
      </c>
      <c r="I14" s="130">
        <f t="shared" si="0"/>
        <v>2.8750575</v>
      </c>
    </row>
    <row r="15" spans="1:9">
      <c r="A15" s="53" t="s">
        <v>394</v>
      </c>
      <c r="B15" s="55" t="s">
        <v>489</v>
      </c>
      <c r="C15" s="57">
        <v>35.61</v>
      </c>
      <c r="D15" s="9" t="s">
        <v>18</v>
      </c>
      <c r="E15" s="55" t="s">
        <v>14</v>
      </c>
      <c r="F15" s="54" t="s">
        <v>466</v>
      </c>
      <c r="G15" s="236">
        <v>0</v>
      </c>
      <c r="H15" s="129">
        <v>1</v>
      </c>
      <c r="I15" s="130">
        <f t="shared" si="0"/>
        <v>35.61</v>
      </c>
    </row>
    <row r="16" spans="1:9">
      <c r="A16" s="53" t="s">
        <v>395</v>
      </c>
      <c r="B16" s="55" t="s">
        <v>390</v>
      </c>
      <c r="C16" s="57">
        <v>35.17</v>
      </c>
      <c r="D16" s="9" t="s">
        <v>18</v>
      </c>
      <c r="E16" s="55" t="s">
        <v>14</v>
      </c>
      <c r="F16" s="54" t="s">
        <v>467</v>
      </c>
      <c r="G16" s="236">
        <v>0</v>
      </c>
      <c r="H16" s="129">
        <v>0.16667000000000001</v>
      </c>
      <c r="I16" s="130">
        <f t="shared" si="0"/>
        <v>5.8617839000000007</v>
      </c>
    </row>
    <row r="17" spans="1:11">
      <c r="A17" s="53" t="s">
        <v>396</v>
      </c>
      <c r="B17" s="55" t="s">
        <v>390</v>
      </c>
      <c r="C17" s="57">
        <v>16.54</v>
      </c>
      <c r="D17" s="9" t="s">
        <v>18</v>
      </c>
      <c r="E17" s="55" t="s">
        <v>14</v>
      </c>
      <c r="F17" s="54" t="s">
        <v>467</v>
      </c>
      <c r="G17" s="236">
        <v>0</v>
      </c>
      <c r="H17" s="129">
        <v>0.16667000000000001</v>
      </c>
      <c r="I17" s="130">
        <f t="shared" si="0"/>
        <v>2.7567218000000002</v>
      </c>
    </row>
    <row r="18" spans="1:11">
      <c r="A18" s="53" t="s">
        <v>347</v>
      </c>
      <c r="B18" s="55" t="s">
        <v>10</v>
      </c>
      <c r="C18" s="57">
        <v>18.64</v>
      </c>
      <c r="D18" s="9" t="s">
        <v>13</v>
      </c>
      <c r="E18" s="55" t="s">
        <v>356</v>
      </c>
      <c r="F18" s="54" t="s">
        <v>28</v>
      </c>
      <c r="G18" s="236">
        <v>0</v>
      </c>
      <c r="H18" s="129">
        <v>21</v>
      </c>
      <c r="I18" s="130">
        <f t="shared" si="0"/>
        <v>391.44</v>
      </c>
    </row>
    <row r="19" spans="1:11">
      <c r="A19" s="53" t="s">
        <v>348</v>
      </c>
      <c r="B19" s="55" t="s">
        <v>10</v>
      </c>
      <c r="C19" s="57">
        <v>47.98</v>
      </c>
      <c r="D19" s="9" t="s">
        <v>13</v>
      </c>
      <c r="E19" s="55" t="s">
        <v>356</v>
      </c>
      <c r="F19" s="54" t="s">
        <v>28</v>
      </c>
      <c r="G19" s="236">
        <v>0</v>
      </c>
      <c r="H19" s="129">
        <v>21</v>
      </c>
      <c r="I19" s="130">
        <f t="shared" si="0"/>
        <v>1007.5799999999999</v>
      </c>
    </row>
    <row r="20" spans="1:11">
      <c r="A20" s="53" t="s">
        <v>349</v>
      </c>
      <c r="B20" s="55" t="s">
        <v>10</v>
      </c>
      <c r="C20" s="57">
        <v>26</v>
      </c>
      <c r="D20" s="9" t="s">
        <v>13</v>
      </c>
      <c r="E20" s="55" t="s">
        <v>356</v>
      </c>
      <c r="F20" s="54" t="s">
        <v>28</v>
      </c>
      <c r="G20" s="236">
        <v>0</v>
      </c>
      <c r="H20" s="129">
        <v>21</v>
      </c>
      <c r="I20" s="130">
        <f t="shared" si="0"/>
        <v>546</v>
      </c>
    </row>
    <row r="21" spans="1:11">
      <c r="A21" s="53" t="s">
        <v>397</v>
      </c>
      <c r="B21" s="55" t="s">
        <v>391</v>
      </c>
      <c r="C21" s="57">
        <v>14.62</v>
      </c>
      <c r="D21" s="9" t="s">
        <v>18</v>
      </c>
      <c r="E21" s="55" t="s">
        <v>14</v>
      </c>
      <c r="F21" s="54" t="s">
        <v>467</v>
      </c>
      <c r="G21" s="236">
        <v>0</v>
      </c>
      <c r="H21" s="129">
        <v>0.16667000000000001</v>
      </c>
      <c r="I21" s="130">
        <f t="shared" si="0"/>
        <v>2.4367154000000002</v>
      </c>
    </row>
    <row r="22" spans="1:11">
      <c r="A22" s="53" t="s">
        <v>398</v>
      </c>
      <c r="B22" s="55" t="s">
        <v>391</v>
      </c>
      <c r="C22" s="57">
        <v>18.23</v>
      </c>
      <c r="D22" s="9" t="s">
        <v>18</v>
      </c>
      <c r="E22" s="55" t="s">
        <v>14</v>
      </c>
      <c r="F22" s="54" t="s">
        <v>467</v>
      </c>
      <c r="G22" s="236">
        <v>0</v>
      </c>
      <c r="H22" s="129">
        <v>0.16667000000000001</v>
      </c>
      <c r="I22" s="130">
        <f t="shared" si="0"/>
        <v>3.0383941000000001</v>
      </c>
    </row>
    <row r="23" spans="1:11">
      <c r="A23" s="53" t="s">
        <v>399</v>
      </c>
      <c r="B23" s="55" t="s">
        <v>391</v>
      </c>
      <c r="C23" s="57">
        <v>17.64</v>
      </c>
      <c r="D23" s="9" t="s">
        <v>15</v>
      </c>
      <c r="E23" s="55" t="s">
        <v>14</v>
      </c>
      <c r="F23" s="54" t="s">
        <v>467</v>
      </c>
      <c r="G23" s="236">
        <v>0</v>
      </c>
      <c r="H23" s="129">
        <v>0.16667000000000001</v>
      </c>
      <c r="I23" s="130">
        <f t="shared" si="0"/>
        <v>2.9400588000000005</v>
      </c>
    </row>
    <row r="24" spans="1:11">
      <c r="A24" s="53" t="s">
        <v>400</v>
      </c>
      <c r="B24" s="55" t="s">
        <v>391</v>
      </c>
      <c r="C24" s="57">
        <v>16.38</v>
      </c>
      <c r="D24" s="9" t="s">
        <v>15</v>
      </c>
      <c r="E24" s="55" t="s">
        <v>14</v>
      </c>
      <c r="F24" s="54" t="s">
        <v>467</v>
      </c>
      <c r="G24" s="236">
        <v>0</v>
      </c>
      <c r="H24" s="129">
        <v>0.16667000000000001</v>
      </c>
      <c r="I24" s="130">
        <f t="shared" si="0"/>
        <v>2.7300545999999999</v>
      </c>
    </row>
    <row r="25" spans="1:11">
      <c r="A25" s="53" t="s">
        <v>506</v>
      </c>
      <c r="B25" s="55" t="s">
        <v>519</v>
      </c>
      <c r="C25" s="57">
        <v>13.62</v>
      </c>
      <c r="D25" s="9" t="s">
        <v>520</v>
      </c>
      <c r="E25" s="55" t="s">
        <v>11</v>
      </c>
      <c r="F25" s="54" t="s">
        <v>467</v>
      </c>
      <c r="G25" s="236">
        <v>0</v>
      </c>
      <c r="H25" s="129">
        <v>0.16667000000000001</v>
      </c>
      <c r="I25" s="130">
        <f t="shared" si="0"/>
        <v>2.2700453999999999</v>
      </c>
    </row>
    <row r="26" spans="1:11">
      <c r="A26" s="53" t="s">
        <v>507</v>
      </c>
      <c r="B26" s="55" t="s">
        <v>480</v>
      </c>
      <c r="C26" s="57">
        <v>14.77</v>
      </c>
      <c r="D26" s="9" t="s">
        <v>520</v>
      </c>
      <c r="E26" s="55" t="s">
        <v>14</v>
      </c>
      <c r="F26" s="54" t="s">
        <v>467</v>
      </c>
      <c r="G26" s="236">
        <v>0</v>
      </c>
      <c r="H26" s="129">
        <v>0.16667000000000001</v>
      </c>
      <c r="I26" s="130">
        <f t="shared" si="0"/>
        <v>2.4617159000000002</v>
      </c>
    </row>
    <row r="27" spans="1:11">
      <c r="A27" s="53" t="s">
        <v>508</v>
      </c>
      <c r="B27" s="55" t="s">
        <v>480</v>
      </c>
      <c r="C27" s="57">
        <v>6.12</v>
      </c>
      <c r="D27" s="9" t="s">
        <v>520</v>
      </c>
      <c r="E27" s="55" t="s">
        <v>14</v>
      </c>
      <c r="F27" s="54" t="s">
        <v>467</v>
      </c>
      <c r="G27" s="236">
        <v>0</v>
      </c>
      <c r="H27" s="129">
        <v>0.16667000000000001</v>
      </c>
      <c r="I27" s="130">
        <f t="shared" si="0"/>
        <v>1.0200204000000002</v>
      </c>
    </row>
    <row r="28" spans="1:11">
      <c r="A28" s="53" t="s">
        <v>509</v>
      </c>
      <c r="B28" s="55" t="s">
        <v>480</v>
      </c>
      <c r="C28" s="57">
        <v>19.920000000000002</v>
      </c>
      <c r="D28" s="9" t="s">
        <v>520</v>
      </c>
      <c r="E28" s="55" t="s">
        <v>14</v>
      </c>
      <c r="F28" s="54" t="s">
        <v>467</v>
      </c>
      <c r="G28" s="236">
        <v>0</v>
      </c>
      <c r="H28" s="129">
        <v>0.16667000000000001</v>
      </c>
      <c r="I28" s="130">
        <f t="shared" si="0"/>
        <v>3.3200664000000004</v>
      </c>
    </row>
    <row r="29" spans="1:11">
      <c r="A29" s="53" t="s">
        <v>510</v>
      </c>
      <c r="B29" s="55" t="s">
        <v>391</v>
      </c>
      <c r="C29" s="57">
        <v>16.170000000000002</v>
      </c>
      <c r="D29" s="9" t="s">
        <v>520</v>
      </c>
      <c r="E29" s="55" t="s">
        <v>14</v>
      </c>
      <c r="F29" s="54" t="s">
        <v>467</v>
      </c>
      <c r="G29" s="236">
        <v>0</v>
      </c>
      <c r="H29" s="129">
        <v>0.16667000000000001</v>
      </c>
      <c r="I29" s="130">
        <f t="shared" si="0"/>
        <v>2.6950539000000004</v>
      </c>
    </row>
    <row r="30" spans="1:11">
      <c r="A30" s="53" t="s">
        <v>511</v>
      </c>
      <c r="B30" s="55" t="s">
        <v>391</v>
      </c>
      <c r="C30" s="57">
        <v>15.44</v>
      </c>
      <c r="D30" s="9" t="s">
        <v>520</v>
      </c>
      <c r="E30" s="55" t="s">
        <v>14</v>
      </c>
      <c r="F30" s="54" t="s">
        <v>467</v>
      </c>
      <c r="G30" s="236">
        <v>0</v>
      </c>
      <c r="H30" s="129">
        <v>0.16667000000000001</v>
      </c>
      <c r="I30" s="130">
        <f t="shared" si="0"/>
        <v>2.5733847999999999</v>
      </c>
    </row>
    <row r="31" spans="1:11">
      <c r="A31" s="53" t="s">
        <v>512</v>
      </c>
      <c r="B31" s="55" t="s">
        <v>391</v>
      </c>
      <c r="C31" s="57">
        <v>15.95</v>
      </c>
      <c r="D31" s="9" t="s">
        <v>520</v>
      </c>
      <c r="E31" s="55" t="s">
        <v>14</v>
      </c>
      <c r="F31" s="54" t="s">
        <v>467</v>
      </c>
      <c r="G31" s="236">
        <v>0</v>
      </c>
      <c r="H31" s="129">
        <v>0.16667000000000001</v>
      </c>
      <c r="I31" s="130">
        <f t="shared" si="0"/>
        <v>2.6583865000000002</v>
      </c>
      <c r="K31" s="21"/>
    </row>
    <row r="32" spans="1:11">
      <c r="A32" s="53" t="s">
        <v>513</v>
      </c>
      <c r="B32" s="55" t="s">
        <v>391</v>
      </c>
      <c r="C32" s="57">
        <v>16.47</v>
      </c>
      <c r="D32" s="9" t="s">
        <v>520</v>
      </c>
      <c r="E32" s="55" t="s">
        <v>14</v>
      </c>
      <c r="F32" s="54" t="s">
        <v>467</v>
      </c>
      <c r="G32" s="236">
        <v>0</v>
      </c>
      <c r="H32" s="129">
        <v>0.16667000000000001</v>
      </c>
      <c r="I32" s="130">
        <f t="shared" si="0"/>
        <v>2.7450549</v>
      </c>
      <c r="K32" s="21"/>
    </row>
    <row r="33" spans="1:11">
      <c r="A33" s="53" t="s">
        <v>514</v>
      </c>
      <c r="B33" s="55" t="s">
        <v>480</v>
      </c>
      <c r="C33" s="57">
        <v>16.059999999999999</v>
      </c>
      <c r="D33" s="9" t="s">
        <v>520</v>
      </c>
      <c r="E33" s="55" t="s">
        <v>14</v>
      </c>
      <c r="F33" s="54" t="s">
        <v>467</v>
      </c>
      <c r="G33" s="236">
        <v>0</v>
      </c>
      <c r="H33" s="129">
        <v>0.16667000000000001</v>
      </c>
      <c r="I33" s="130">
        <f t="shared" si="0"/>
        <v>2.6767202000000001</v>
      </c>
    </row>
    <row r="34" spans="1:11">
      <c r="A34" s="53" t="s">
        <v>562</v>
      </c>
      <c r="B34" s="55" t="s">
        <v>480</v>
      </c>
      <c r="C34" s="57">
        <v>15.1</v>
      </c>
      <c r="D34" s="9" t="s">
        <v>520</v>
      </c>
      <c r="E34" s="55" t="s">
        <v>14</v>
      </c>
      <c r="F34" s="54" t="s">
        <v>467</v>
      </c>
      <c r="G34" s="236">
        <v>0</v>
      </c>
      <c r="H34" s="129">
        <v>0.16667000000000001</v>
      </c>
      <c r="I34" s="130">
        <f t="shared" si="0"/>
        <v>2.5167170000000003</v>
      </c>
      <c r="K34" s="21"/>
    </row>
    <row r="35" spans="1:11">
      <c r="A35" s="53" t="s">
        <v>515</v>
      </c>
      <c r="B35" s="55" t="s">
        <v>519</v>
      </c>
      <c r="C35" s="57">
        <v>13.86</v>
      </c>
      <c r="D35" s="9" t="s">
        <v>520</v>
      </c>
      <c r="E35" s="55" t="s">
        <v>11</v>
      </c>
      <c r="F35" s="54" t="s">
        <v>467</v>
      </c>
      <c r="G35" s="236">
        <v>0</v>
      </c>
      <c r="H35" s="129">
        <v>0.16667000000000001</v>
      </c>
      <c r="I35" s="130">
        <f t="shared" si="0"/>
        <v>2.3100461999999999</v>
      </c>
    </row>
    <row r="36" spans="1:11">
      <c r="A36" s="53" t="s">
        <v>401</v>
      </c>
      <c r="B36" s="55" t="s">
        <v>391</v>
      </c>
      <c r="C36" s="57">
        <v>16.38</v>
      </c>
      <c r="D36" s="9" t="s">
        <v>13</v>
      </c>
      <c r="E36" s="55" t="s">
        <v>14</v>
      </c>
      <c r="F36" s="54" t="s">
        <v>467</v>
      </c>
      <c r="G36" s="236">
        <v>0</v>
      </c>
      <c r="H36" s="129">
        <v>0.16667000000000001</v>
      </c>
      <c r="I36" s="130">
        <f t="shared" si="0"/>
        <v>2.7300545999999999</v>
      </c>
    </row>
    <row r="37" spans="1:11">
      <c r="A37" s="53" t="s">
        <v>402</v>
      </c>
      <c r="B37" s="55" t="s">
        <v>391</v>
      </c>
      <c r="C37" s="57">
        <v>17.649999999999999</v>
      </c>
      <c r="D37" s="9" t="s">
        <v>13</v>
      </c>
      <c r="E37" s="55" t="s">
        <v>14</v>
      </c>
      <c r="F37" s="54" t="s">
        <v>467</v>
      </c>
      <c r="G37" s="236">
        <v>0</v>
      </c>
      <c r="H37" s="129">
        <v>0.16667000000000001</v>
      </c>
      <c r="I37" s="130">
        <f t="shared" si="0"/>
        <v>2.9417255</v>
      </c>
    </row>
    <row r="38" spans="1:11">
      <c r="A38" s="53" t="s">
        <v>403</v>
      </c>
      <c r="B38" s="55" t="s">
        <v>391</v>
      </c>
      <c r="C38" s="57">
        <v>18.690000000000001</v>
      </c>
      <c r="D38" s="9" t="s">
        <v>13</v>
      </c>
      <c r="E38" s="55" t="s">
        <v>14</v>
      </c>
      <c r="F38" s="54" t="s">
        <v>467</v>
      </c>
      <c r="G38" s="236">
        <v>0</v>
      </c>
      <c r="H38" s="129">
        <v>0.16667000000000001</v>
      </c>
      <c r="I38" s="130">
        <f t="shared" si="0"/>
        <v>3.1150623000000004</v>
      </c>
    </row>
    <row r="39" spans="1:11">
      <c r="A39" s="53" t="s">
        <v>404</v>
      </c>
      <c r="B39" s="55" t="s">
        <v>391</v>
      </c>
      <c r="C39" s="57">
        <v>16.38</v>
      </c>
      <c r="D39" s="9" t="s">
        <v>13</v>
      </c>
      <c r="E39" s="55" t="s">
        <v>14</v>
      </c>
      <c r="F39" s="54" t="s">
        <v>467</v>
      </c>
      <c r="G39" s="236">
        <v>0</v>
      </c>
      <c r="H39" s="129">
        <v>0.16667000000000001</v>
      </c>
      <c r="I39" s="130">
        <f t="shared" si="0"/>
        <v>2.7300545999999999</v>
      </c>
    </row>
    <row r="40" spans="1:11">
      <c r="A40" s="12" t="s">
        <v>344</v>
      </c>
      <c r="B40" s="9" t="s">
        <v>17</v>
      </c>
      <c r="C40" s="14">
        <v>103.4</v>
      </c>
      <c r="D40" s="9" t="s">
        <v>18</v>
      </c>
      <c r="E40" s="9" t="s">
        <v>11</v>
      </c>
      <c r="F40" s="54" t="s">
        <v>21</v>
      </c>
      <c r="G40" s="236">
        <v>0</v>
      </c>
      <c r="H40" s="129">
        <v>4</v>
      </c>
      <c r="I40" s="130">
        <f t="shared" si="0"/>
        <v>413.6</v>
      </c>
    </row>
    <row r="41" spans="1:11">
      <c r="A41" s="12" t="s">
        <v>345</v>
      </c>
      <c r="B41" s="9" t="s">
        <v>17</v>
      </c>
      <c r="C41" s="14">
        <v>44.5</v>
      </c>
      <c r="D41" s="9" t="s">
        <v>18</v>
      </c>
      <c r="E41" s="9" t="s">
        <v>11</v>
      </c>
      <c r="F41" s="54" t="s">
        <v>21</v>
      </c>
      <c r="G41" s="236">
        <v>0</v>
      </c>
      <c r="H41" s="129">
        <v>4</v>
      </c>
      <c r="I41" s="130">
        <f t="shared" si="0"/>
        <v>178</v>
      </c>
    </row>
    <row r="42" spans="1:11">
      <c r="A42" s="12" t="s">
        <v>346</v>
      </c>
      <c r="B42" s="9" t="s">
        <v>365</v>
      </c>
      <c r="C42" s="14">
        <v>2.1</v>
      </c>
      <c r="D42" s="9" t="s">
        <v>13</v>
      </c>
      <c r="E42" s="9" t="s">
        <v>16</v>
      </c>
      <c r="F42" s="54" t="s">
        <v>21</v>
      </c>
      <c r="G42" s="236">
        <v>0</v>
      </c>
      <c r="H42" s="129">
        <v>4</v>
      </c>
      <c r="I42" s="130">
        <f t="shared" ref="I42:I73" si="1">C42*H42</f>
        <v>8.4</v>
      </c>
    </row>
    <row r="43" spans="1:11">
      <c r="A43" s="12" t="s">
        <v>516</v>
      </c>
      <c r="B43" s="9" t="s">
        <v>480</v>
      </c>
      <c r="C43" s="14">
        <v>5.75</v>
      </c>
      <c r="D43" s="9" t="s">
        <v>18</v>
      </c>
      <c r="E43" s="9" t="s">
        <v>14</v>
      </c>
      <c r="F43" s="54" t="s">
        <v>467</v>
      </c>
      <c r="G43" s="236">
        <v>0</v>
      </c>
      <c r="H43" s="129">
        <v>0.16667000000000001</v>
      </c>
      <c r="I43" s="130">
        <f t="shared" si="1"/>
        <v>0.95835250000000005</v>
      </c>
    </row>
    <row r="44" spans="1:11">
      <c r="A44" s="12" t="s">
        <v>517</v>
      </c>
      <c r="B44" s="9" t="s">
        <v>480</v>
      </c>
      <c r="C44" s="14">
        <v>17.2</v>
      </c>
      <c r="D44" s="9" t="s">
        <v>18</v>
      </c>
      <c r="E44" s="9" t="s">
        <v>14</v>
      </c>
      <c r="F44" s="54" t="s">
        <v>467</v>
      </c>
      <c r="G44" s="236">
        <v>0</v>
      </c>
      <c r="H44" s="129">
        <v>0.16667000000000001</v>
      </c>
      <c r="I44" s="130">
        <f t="shared" si="1"/>
        <v>2.866724</v>
      </c>
    </row>
    <row r="45" spans="1:11">
      <c r="A45" s="12" t="s">
        <v>518</v>
      </c>
      <c r="B45" s="9" t="s">
        <v>519</v>
      </c>
      <c r="C45" s="14">
        <v>16.43</v>
      </c>
      <c r="D45" s="9" t="s">
        <v>13</v>
      </c>
      <c r="E45" s="9" t="s">
        <v>11</v>
      </c>
      <c r="F45" s="54" t="s">
        <v>467</v>
      </c>
      <c r="G45" s="236">
        <v>0</v>
      </c>
      <c r="H45" s="129">
        <v>0.16667000000000001</v>
      </c>
      <c r="I45" s="130">
        <f t="shared" si="1"/>
        <v>2.7383881000000003</v>
      </c>
    </row>
    <row r="46" spans="1:11">
      <c r="A46" s="13" t="s">
        <v>130</v>
      </c>
      <c r="B46" s="54" t="s">
        <v>38</v>
      </c>
      <c r="C46" s="14">
        <v>2.79</v>
      </c>
      <c r="D46" s="9" t="s">
        <v>13</v>
      </c>
      <c r="E46" s="6" t="s">
        <v>16</v>
      </c>
      <c r="F46" s="6" t="s">
        <v>28</v>
      </c>
      <c r="G46" s="236">
        <v>0</v>
      </c>
      <c r="H46" s="129">
        <v>21</v>
      </c>
      <c r="I46" s="130">
        <f t="shared" si="1"/>
        <v>58.59</v>
      </c>
    </row>
    <row r="47" spans="1:11">
      <c r="A47" s="13" t="s">
        <v>131</v>
      </c>
      <c r="B47" s="54" t="s">
        <v>39</v>
      </c>
      <c r="C47" s="14">
        <v>3.84</v>
      </c>
      <c r="D47" s="9" t="s">
        <v>13</v>
      </c>
      <c r="E47" s="6" t="s">
        <v>16</v>
      </c>
      <c r="F47" s="6" t="s">
        <v>28</v>
      </c>
      <c r="G47" s="236">
        <v>0</v>
      </c>
      <c r="H47" s="129">
        <v>21</v>
      </c>
      <c r="I47" s="130">
        <f t="shared" si="1"/>
        <v>80.64</v>
      </c>
    </row>
    <row r="48" spans="1:11">
      <c r="A48" s="13" t="s">
        <v>132</v>
      </c>
      <c r="B48" s="7" t="s">
        <v>26</v>
      </c>
      <c r="C48" s="17">
        <v>52.74</v>
      </c>
      <c r="D48" s="9" t="s">
        <v>133</v>
      </c>
      <c r="E48" s="6" t="s">
        <v>14</v>
      </c>
      <c r="F48" s="54" t="s">
        <v>25</v>
      </c>
      <c r="G48" s="236">
        <v>0</v>
      </c>
      <c r="H48" s="129">
        <v>8</v>
      </c>
      <c r="I48" s="130">
        <f t="shared" si="1"/>
        <v>421.92</v>
      </c>
    </row>
    <row r="49" spans="1:9">
      <c r="A49" s="13" t="s">
        <v>134</v>
      </c>
      <c r="B49" s="7" t="s">
        <v>135</v>
      </c>
      <c r="C49" s="17">
        <v>9.82</v>
      </c>
      <c r="D49" s="9" t="s">
        <v>13</v>
      </c>
      <c r="E49" s="6" t="s">
        <v>16</v>
      </c>
      <c r="F49" s="54" t="s">
        <v>25</v>
      </c>
      <c r="G49" s="236">
        <v>0</v>
      </c>
      <c r="H49" s="129">
        <v>8</v>
      </c>
      <c r="I49" s="130">
        <f t="shared" si="1"/>
        <v>78.56</v>
      </c>
    </row>
    <row r="50" spans="1:9">
      <c r="A50" s="12" t="s">
        <v>282</v>
      </c>
      <c r="B50" s="54" t="s">
        <v>10</v>
      </c>
      <c r="C50" s="57">
        <v>14.24</v>
      </c>
      <c r="D50" s="55" t="s">
        <v>13</v>
      </c>
      <c r="E50" s="56" t="s">
        <v>356</v>
      </c>
      <c r="F50" s="54" t="s">
        <v>28</v>
      </c>
      <c r="G50" s="236">
        <v>0</v>
      </c>
      <c r="H50" s="129">
        <v>21</v>
      </c>
      <c r="I50" s="130">
        <f t="shared" si="1"/>
        <v>299.04000000000002</v>
      </c>
    </row>
    <row r="51" spans="1:9" s="19" customFormat="1">
      <c r="A51" s="12" t="s">
        <v>283</v>
      </c>
      <c r="B51" s="54" t="s">
        <v>180</v>
      </c>
      <c r="C51" s="57">
        <v>3.18</v>
      </c>
      <c r="D51" s="55" t="s">
        <v>13</v>
      </c>
      <c r="E51" s="55" t="s">
        <v>14</v>
      </c>
      <c r="F51" s="54" t="s">
        <v>467</v>
      </c>
      <c r="G51" s="236">
        <v>0</v>
      </c>
      <c r="H51" s="129">
        <v>0.16667000000000001</v>
      </c>
      <c r="I51" s="130">
        <f t="shared" si="1"/>
        <v>0.53001060000000011</v>
      </c>
    </row>
    <row r="52" spans="1:9" s="19" customFormat="1">
      <c r="A52" s="12" t="s">
        <v>284</v>
      </c>
      <c r="B52" s="54" t="s">
        <v>103</v>
      </c>
      <c r="C52" s="57">
        <v>3.18</v>
      </c>
      <c r="D52" s="55" t="s">
        <v>13</v>
      </c>
      <c r="E52" s="55" t="s">
        <v>14</v>
      </c>
      <c r="F52" s="54" t="s">
        <v>467</v>
      </c>
      <c r="G52" s="236">
        <v>0</v>
      </c>
      <c r="H52" s="129">
        <v>0.16667000000000001</v>
      </c>
      <c r="I52" s="130">
        <f t="shared" si="1"/>
        <v>0.53001060000000011</v>
      </c>
    </row>
    <row r="53" spans="1:9" s="19" customFormat="1">
      <c r="A53" s="12" t="s">
        <v>285</v>
      </c>
      <c r="B53" s="54" t="s">
        <v>20</v>
      </c>
      <c r="C53" s="57">
        <v>16.89</v>
      </c>
      <c r="D53" s="55" t="s">
        <v>22</v>
      </c>
      <c r="E53" s="56" t="s">
        <v>14</v>
      </c>
      <c r="F53" s="54" t="s">
        <v>25</v>
      </c>
      <c r="G53" s="236">
        <v>0</v>
      </c>
      <c r="H53" s="129">
        <v>8</v>
      </c>
      <c r="I53" s="130">
        <f t="shared" si="1"/>
        <v>135.12</v>
      </c>
    </row>
    <row r="54" spans="1:9" s="19" customFormat="1">
      <c r="A54" s="12" t="s">
        <v>136</v>
      </c>
      <c r="B54" s="54" t="s">
        <v>20</v>
      </c>
      <c r="C54" s="57">
        <v>17.79</v>
      </c>
      <c r="D54" s="55" t="s">
        <v>22</v>
      </c>
      <c r="E54" s="56" t="s">
        <v>14</v>
      </c>
      <c r="F54" s="54" t="s">
        <v>25</v>
      </c>
      <c r="G54" s="236">
        <v>0</v>
      </c>
      <c r="H54" s="129">
        <v>8</v>
      </c>
      <c r="I54" s="130">
        <f t="shared" si="1"/>
        <v>142.32</v>
      </c>
    </row>
    <row r="55" spans="1:9" s="19" customFormat="1">
      <c r="A55" s="12" t="s">
        <v>286</v>
      </c>
      <c r="B55" s="54" t="s">
        <v>31</v>
      </c>
      <c r="C55" s="57">
        <v>3.89</v>
      </c>
      <c r="D55" s="55" t="s">
        <v>13</v>
      </c>
      <c r="E55" s="56" t="s">
        <v>16</v>
      </c>
      <c r="F55" s="54" t="s">
        <v>28</v>
      </c>
      <c r="G55" s="236">
        <v>0</v>
      </c>
      <c r="H55" s="129">
        <v>21</v>
      </c>
      <c r="I55" s="130">
        <f t="shared" si="1"/>
        <v>81.69</v>
      </c>
    </row>
    <row r="56" spans="1:9" s="19" customFormat="1">
      <c r="A56" s="12" t="s">
        <v>287</v>
      </c>
      <c r="B56" s="54" t="s">
        <v>20</v>
      </c>
      <c r="C56" s="57">
        <v>30.83</v>
      </c>
      <c r="D56" s="55" t="s">
        <v>22</v>
      </c>
      <c r="E56" s="56" t="s">
        <v>14</v>
      </c>
      <c r="F56" s="54" t="s">
        <v>25</v>
      </c>
      <c r="G56" s="236">
        <v>0</v>
      </c>
      <c r="H56" s="129">
        <v>8</v>
      </c>
      <c r="I56" s="130">
        <f t="shared" si="1"/>
        <v>246.64</v>
      </c>
    </row>
    <row r="57" spans="1:9" s="19" customFormat="1">
      <c r="A57" s="12" t="s">
        <v>288</v>
      </c>
      <c r="B57" s="54" t="s">
        <v>20</v>
      </c>
      <c r="C57" s="57">
        <v>17.28</v>
      </c>
      <c r="D57" s="55" t="s">
        <v>22</v>
      </c>
      <c r="E57" s="56" t="s">
        <v>14</v>
      </c>
      <c r="F57" s="54" t="s">
        <v>25</v>
      </c>
      <c r="G57" s="236">
        <v>0</v>
      </c>
      <c r="H57" s="129">
        <v>8</v>
      </c>
      <c r="I57" s="130">
        <f t="shared" si="1"/>
        <v>138.24</v>
      </c>
    </row>
    <row r="58" spans="1:9" s="19" customFormat="1">
      <c r="A58" s="12" t="s">
        <v>289</v>
      </c>
      <c r="B58" s="54" t="s">
        <v>20</v>
      </c>
      <c r="C58" s="57">
        <v>17.16</v>
      </c>
      <c r="D58" s="55" t="s">
        <v>22</v>
      </c>
      <c r="E58" s="56" t="s">
        <v>14</v>
      </c>
      <c r="F58" s="54" t="s">
        <v>25</v>
      </c>
      <c r="G58" s="236">
        <v>0</v>
      </c>
      <c r="H58" s="129">
        <v>8</v>
      </c>
      <c r="I58" s="130">
        <f t="shared" si="1"/>
        <v>137.28</v>
      </c>
    </row>
    <row r="59" spans="1:9">
      <c r="A59" s="53" t="s">
        <v>290</v>
      </c>
      <c r="B59" s="54" t="s">
        <v>20</v>
      </c>
      <c r="C59" s="57">
        <v>17.190000000000001</v>
      </c>
      <c r="D59" s="55" t="s">
        <v>22</v>
      </c>
      <c r="E59" s="56" t="s">
        <v>14</v>
      </c>
      <c r="F59" s="54" t="s">
        <v>25</v>
      </c>
      <c r="G59" s="236">
        <v>0</v>
      </c>
      <c r="H59" s="129">
        <v>8</v>
      </c>
      <c r="I59" s="130">
        <f t="shared" si="1"/>
        <v>137.52000000000001</v>
      </c>
    </row>
    <row r="60" spans="1:9">
      <c r="A60" s="53" t="s">
        <v>291</v>
      </c>
      <c r="B60" s="54" t="s">
        <v>20</v>
      </c>
      <c r="C60" s="57">
        <v>16.899999999999999</v>
      </c>
      <c r="D60" s="55" t="s">
        <v>22</v>
      </c>
      <c r="E60" s="56" t="s">
        <v>14</v>
      </c>
      <c r="F60" s="54" t="s">
        <v>25</v>
      </c>
      <c r="G60" s="236">
        <v>0</v>
      </c>
      <c r="H60" s="129">
        <v>8</v>
      </c>
      <c r="I60" s="130">
        <f t="shared" si="1"/>
        <v>135.19999999999999</v>
      </c>
    </row>
    <row r="61" spans="1:9">
      <c r="A61" s="53" t="s">
        <v>292</v>
      </c>
      <c r="B61" s="54" t="s">
        <v>20</v>
      </c>
      <c r="C61" s="57">
        <v>17.79</v>
      </c>
      <c r="D61" s="55" t="s">
        <v>22</v>
      </c>
      <c r="E61" s="56" t="s">
        <v>14</v>
      </c>
      <c r="F61" s="54" t="s">
        <v>25</v>
      </c>
      <c r="G61" s="236">
        <v>0</v>
      </c>
      <c r="H61" s="129">
        <v>8</v>
      </c>
      <c r="I61" s="130">
        <f t="shared" si="1"/>
        <v>142.32</v>
      </c>
    </row>
    <row r="62" spans="1:9">
      <c r="A62" s="53" t="s">
        <v>293</v>
      </c>
      <c r="B62" s="54" t="s">
        <v>20</v>
      </c>
      <c r="C62" s="57">
        <v>17.25</v>
      </c>
      <c r="D62" s="55" t="s">
        <v>22</v>
      </c>
      <c r="E62" s="56" t="s">
        <v>14</v>
      </c>
      <c r="F62" s="54" t="s">
        <v>25</v>
      </c>
      <c r="G62" s="236">
        <v>0</v>
      </c>
      <c r="H62" s="129">
        <v>8</v>
      </c>
      <c r="I62" s="130">
        <f t="shared" si="1"/>
        <v>138</v>
      </c>
    </row>
    <row r="63" spans="1:9">
      <c r="A63" s="53" t="s">
        <v>294</v>
      </c>
      <c r="B63" s="54" t="s">
        <v>48</v>
      </c>
      <c r="C63" s="57">
        <v>17.46</v>
      </c>
      <c r="D63" s="55" t="s">
        <v>22</v>
      </c>
      <c r="E63" s="56" t="s">
        <v>14</v>
      </c>
      <c r="F63" s="54" t="s">
        <v>466</v>
      </c>
      <c r="G63" s="236">
        <v>0</v>
      </c>
      <c r="H63" s="129">
        <v>1</v>
      </c>
      <c r="I63" s="130">
        <f t="shared" si="1"/>
        <v>17.46</v>
      </c>
    </row>
    <row r="64" spans="1:9">
      <c r="A64" s="53" t="s">
        <v>295</v>
      </c>
      <c r="B64" s="54" t="s">
        <v>48</v>
      </c>
      <c r="C64" s="57">
        <v>17.3</v>
      </c>
      <c r="D64" s="55" t="s">
        <v>22</v>
      </c>
      <c r="E64" s="56" t="s">
        <v>14</v>
      </c>
      <c r="F64" s="54" t="s">
        <v>466</v>
      </c>
      <c r="G64" s="236">
        <v>0</v>
      </c>
      <c r="H64" s="129">
        <v>1</v>
      </c>
      <c r="I64" s="130">
        <f t="shared" si="1"/>
        <v>17.3</v>
      </c>
    </row>
    <row r="65" spans="1:9">
      <c r="A65" s="53" t="s">
        <v>296</v>
      </c>
      <c r="B65" s="54" t="s">
        <v>12</v>
      </c>
      <c r="C65" s="57">
        <v>2.2799999999999998</v>
      </c>
      <c r="D65" s="55" t="s">
        <v>22</v>
      </c>
      <c r="E65" s="56" t="s">
        <v>11</v>
      </c>
      <c r="F65" s="54" t="s">
        <v>25</v>
      </c>
      <c r="G65" s="236">
        <v>0</v>
      </c>
      <c r="H65" s="129">
        <v>8</v>
      </c>
      <c r="I65" s="130">
        <f t="shared" si="1"/>
        <v>18.239999999999998</v>
      </c>
    </row>
    <row r="66" spans="1:9">
      <c r="A66" s="53" t="s">
        <v>297</v>
      </c>
      <c r="B66" s="54" t="s">
        <v>20</v>
      </c>
      <c r="C66" s="57">
        <v>17.45</v>
      </c>
      <c r="D66" s="55" t="s">
        <v>22</v>
      </c>
      <c r="E66" s="56" t="s">
        <v>14</v>
      </c>
      <c r="F66" s="54" t="s">
        <v>25</v>
      </c>
      <c r="G66" s="236">
        <v>0</v>
      </c>
      <c r="H66" s="129">
        <v>8</v>
      </c>
      <c r="I66" s="130">
        <f t="shared" si="1"/>
        <v>139.6</v>
      </c>
    </row>
    <row r="67" spans="1:9">
      <c r="A67" s="53" t="s">
        <v>298</v>
      </c>
      <c r="B67" s="54" t="s">
        <v>20</v>
      </c>
      <c r="C67" s="57">
        <v>11.5</v>
      </c>
      <c r="D67" s="55" t="s">
        <v>22</v>
      </c>
      <c r="E67" s="56" t="s">
        <v>14</v>
      </c>
      <c r="F67" s="54" t="s">
        <v>25</v>
      </c>
      <c r="G67" s="236">
        <v>0</v>
      </c>
      <c r="H67" s="129">
        <v>8</v>
      </c>
      <c r="I67" s="130">
        <f t="shared" si="1"/>
        <v>92</v>
      </c>
    </row>
    <row r="68" spans="1:9">
      <c r="A68" s="53" t="s">
        <v>299</v>
      </c>
      <c r="B68" s="54" t="s">
        <v>225</v>
      </c>
      <c r="C68" s="57">
        <v>3.83</v>
      </c>
      <c r="D68" s="55" t="s">
        <v>13</v>
      </c>
      <c r="E68" s="56" t="s">
        <v>16</v>
      </c>
      <c r="F68" s="54" t="s">
        <v>28</v>
      </c>
      <c r="G68" s="236">
        <v>0</v>
      </c>
      <c r="H68" s="129">
        <v>21</v>
      </c>
      <c r="I68" s="130">
        <f t="shared" si="1"/>
        <v>80.430000000000007</v>
      </c>
    </row>
    <row r="69" spans="1:9">
      <c r="A69" s="53" t="s">
        <v>300</v>
      </c>
      <c r="B69" s="54" t="s">
        <v>238</v>
      </c>
      <c r="C69" s="57">
        <v>3.95</v>
      </c>
      <c r="D69" s="55" t="s">
        <v>13</v>
      </c>
      <c r="E69" s="56" t="s">
        <v>16</v>
      </c>
      <c r="F69" s="56" t="s">
        <v>28</v>
      </c>
      <c r="G69" s="236">
        <v>0</v>
      </c>
      <c r="H69" s="129">
        <v>21</v>
      </c>
      <c r="I69" s="130">
        <f t="shared" si="1"/>
        <v>82.95</v>
      </c>
    </row>
    <row r="70" spans="1:9">
      <c r="A70" s="53" t="s">
        <v>301</v>
      </c>
      <c r="B70" s="54" t="s">
        <v>12</v>
      </c>
      <c r="C70" s="57">
        <v>2.1800000000000002</v>
      </c>
      <c r="D70" s="55" t="s">
        <v>22</v>
      </c>
      <c r="E70" s="56" t="s">
        <v>11</v>
      </c>
      <c r="F70" s="54" t="s">
        <v>25</v>
      </c>
      <c r="G70" s="236">
        <v>0</v>
      </c>
      <c r="H70" s="129">
        <v>8</v>
      </c>
      <c r="I70" s="130">
        <f t="shared" si="1"/>
        <v>17.440000000000001</v>
      </c>
    </row>
    <row r="71" spans="1:9">
      <c r="A71" s="53" t="s">
        <v>302</v>
      </c>
      <c r="B71" s="54" t="s">
        <v>20</v>
      </c>
      <c r="C71" s="57">
        <v>17.350000000000001</v>
      </c>
      <c r="D71" s="55" t="s">
        <v>22</v>
      </c>
      <c r="E71" s="56" t="s">
        <v>14</v>
      </c>
      <c r="F71" s="54" t="s">
        <v>25</v>
      </c>
      <c r="G71" s="236">
        <v>0</v>
      </c>
      <c r="H71" s="129">
        <v>8</v>
      </c>
      <c r="I71" s="130">
        <f t="shared" si="1"/>
        <v>138.80000000000001</v>
      </c>
    </row>
    <row r="72" spans="1:9">
      <c r="A72" s="53" t="s">
        <v>303</v>
      </c>
      <c r="B72" s="54" t="s">
        <v>20</v>
      </c>
      <c r="C72" s="57">
        <v>11.48</v>
      </c>
      <c r="D72" s="55" t="s">
        <v>22</v>
      </c>
      <c r="E72" s="56" t="s">
        <v>14</v>
      </c>
      <c r="F72" s="54" t="s">
        <v>25</v>
      </c>
      <c r="G72" s="236">
        <v>0</v>
      </c>
      <c r="H72" s="129">
        <v>8</v>
      </c>
      <c r="I72" s="130">
        <f t="shared" si="1"/>
        <v>91.84</v>
      </c>
    </row>
    <row r="73" spans="1:9">
      <c r="A73" s="53" t="s">
        <v>304</v>
      </c>
      <c r="B73" s="54" t="s">
        <v>12</v>
      </c>
      <c r="C73" s="57">
        <v>2.1800000000000002</v>
      </c>
      <c r="D73" s="55" t="s">
        <v>22</v>
      </c>
      <c r="E73" s="56" t="s">
        <v>11</v>
      </c>
      <c r="F73" s="54" t="s">
        <v>25</v>
      </c>
      <c r="G73" s="236">
        <v>0</v>
      </c>
      <c r="H73" s="129">
        <v>8</v>
      </c>
      <c r="I73" s="130">
        <f t="shared" si="1"/>
        <v>17.440000000000001</v>
      </c>
    </row>
    <row r="74" spans="1:9">
      <c r="A74" s="53" t="s">
        <v>305</v>
      </c>
      <c r="B74" s="54" t="s">
        <v>20</v>
      </c>
      <c r="C74" s="57">
        <v>17.66</v>
      </c>
      <c r="D74" s="55" t="s">
        <v>22</v>
      </c>
      <c r="E74" s="56" t="s">
        <v>14</v>
      </c>
      <c r="F74" s="54" t="s">
        <v>25</v>
      </c>
      <c r="G74" s="236">
        <v>0</v>
      </c>
      <c r="H74" s="129">
        <v>8</v>
      </c>
      <c r="I74" s="130">
        <f t="shared" ref="I74:I105" si="2">C74*H74</f>
        <v>141.28</v>
      </c>
    </row>
    <row r="75" spans="1:9">
      <c r="A75" s="53" t="s">
        <v>306</v>
      </c>
      <c r="B75" s="54" t="s">
        <v>20</v>
      </c>
      <c r="C75" s="57">
        <v>22.47</v>
      </c>
      <c r="D75" s="55" t="s">
        <v>22</v>
      </c>
      <c r="E75" s="56" t="s">
        <v>14</v>
      </c>
      <c r="F75" s="54" t="s">
        <v>25</v>
      </c>
      <c r="G75" s="236">
        <v>0</v>
      </c>
      <c r="H75" s="129">
        <v>8</v>
      </c>
      <c r="I75" s="130">
        <f t="shared" si="2"/>
        <v>179.76</v>
      </c>
    </row>
    <row r="76" spans="1:9">
      <c r="A76" s="53" t="s">
        <v>307</v>
      </c>
      <c r="B76" s="54" t="s">
        <v>38</v>
      </c>
      <c r="C76" s="57">
        <v>4.0199999999999996</v>
      </c>
      <c r="D76" s="55" t="s">
        <v>13</v>
      </c>
      <c r="E76" s="56" t="s">
        <v>16</v>
      </c>
      <c r="F76" s="54" t="s">
        <v>28</v>
      </c>
      <c r="G76" s="236">
        <v>0</v>
      </c>
      <c r="H76" s="129">
        <v>21</v>
      </c>
      <c r="I76" s="130">
        <f t="shared" si="2"/>
        <v>84.419999999999987</v>
      </c>
    </row>
    <row r="77" spans="1:9">
      <c r="A77" s="53" t="s">
        <v>308</v>
      </c>
      <c r="B77" s="54" t="s">
        <v>39</v>
      </c>
      <c r="C77" s="57">
        <v>6.54</v>
      </c>
      <c r="D77" s="55" t="s">
        <v>13</v>
      </c>
      <c r="E77" s="56" t="s">
        <v>16</v>
      </c>
      <c r="F77" s="54" t="s">
        <v>28</v>
      </c>
      <c r="G77" s="236">
        <v>0</v>
      </c>
      <c r="H77" s="129">
        <v>21</v>
      </c>
      <c r="I77" s="130">
        <f t="shared" si="2"/>
        <v>137.34</v>
      </c>
    </row>
    <row r="78" spans="1:9">
      <c r="A78" s="53" t="s">
        <v>309</v>
      </c>
      <c r="B78" s="54" t="s">
        <v>20</v>
      </c>
      <c r="C78" s="57">
        <v>17.3</v>
      </c>
      <c r="D78" s="55" t="s">
        <v>22</v>
      </c>
      <c r="E78" s="56" t="s">
        <v>14</v>
      </c>
      <c r="F78" s="54" t="s">
        <v>25</v>
      </c>
      <c r="G78" s="236">
        <v>0</v>
      </c>
      <c r="H78" s="129">
        <v>8</v>
      </c>
      <c r="I78" s="130">
        <f t="shared" si="2"/>
        <v>138.4</v>
      </c>
    </row>
    <row r="79" spans="1:9">
      <c r="A79" s="53" t="s">
        <v>310</v>
      </c>
      <c r="B79" s="54" t="s">
        <v>20</v>
      </c>
      <c r="C79" s="57">
        <v>34.54</v>
      </c>
      <c r="D79" s="55" t="s">
        <v>22</v>
      </c>
      <c r="E79" s="56" t="s">
        <v>14</v>
      </c>
      <c r="F79" s="54" t="s">
        <v>25</v>
      </c>
      <c r="G79" s="236">
        <v>0</v>
      </c>
      <c r="H79" s="129">
        <v>8</v>
      </c>
      <c r="I79" s="130">
        <f t="shared" si="2"/>
        <v>276.32</v>
      </c>
    </row>
    <row r="80" spans="1:9">
      <c r="A80" s="53" t="s">
        <v>311</v>
      </c>
      <c r="B80" s="54" t="s">
        <v>20</v>
      </c>
      <c r="C80" s="57">
        <v>17.190000000000001</v>
      </c>
      <c r="D80" s="55" t="s">
        <v>22</v>
      </c>
      <c r="E80" s="56" t="s">
        <v>14</v>
      </c>
      <c r="F80" s="54" t="s">
        <v>25</v>
      </c>
      <c r="G80" s="236">
        <v>0</v>
      </c>
      <c r="H80" s="129">
        <v>8</v>
      </c>
      <c r="I80" s="130">
        <f t="shared" si="2"/>
        <v>137.52000000000001</v>
      </c>
    </row>
    <row r="81" spans="1:9">
      <c r="A81" s="53" t="s">
        <v>312</v>
      </c>
      <c r="B81" s="54" t="s">
        <v>20</v>
      </c>
      <c r="C81" s="57">
        <v>17.53</v>
      </c>
      <c r="D81" s="55" t="s">
        <v>22</v>
      </c>
      <c r="E81" s="56" t="s">
        <v>14</v>
      </c>
      <c r="F81" s="54" t="s">
        <v>25</v>
      </c>
      <c r="G81" s="236">
        <v>0</v>
      </c>
      <c r="H81" s="129">
        <v>8</v>
      </c>
      <c r="I81" s="130">
        <f t="shared" si="2"/>
        <v>140.24</v>
      </c>
    </row>
    <row r="82" spans="1:9">
      <c r="A82" s="53" t="s">
        <v>313</v>
      </c>
      <c r="B82" s="54" t="s">
        <v>10</v>
      </c>
      <c r="C82" s="57">
        <v>75.73</v>
      </c>
      <c r="D82" s="55" t="s">
        <v>13</v>
      </c>
      <c r="E82" s="56" t="s">
        <v>356</v>
      </c>
      <c r="F82" s="54" t="s">
        <v>28</v>
      </c>
      <c r="G82" s="236">
        <v>0</v>
      </c>
      <c r="H82" s="129">
        <v>21</v>
      </c>
      <c r="I82" s="130">
        <f t="shared" si="2"/>
        <v>1590.3300000000002</v>
      </c>
    </row>
    <row r="83" spans="1:9">
      <c r="A83" s="53" t="s">
        <v>314</v>
      </c>
      <c r="B83" s="54" t="s">
        <v>37</v>
      </c>
      <c r="C83" s="57">
        <v>16.68</v>
      </c>
      <c r="D83" s="55" t="s">
        <v>13</v>
      </c>
      <c r="E83" s="56" t="s">
        <v>11</v>
      </c>
      <c r="F83" s="54" t="s">
        <v>28</v>
      </c>
      <c r="G83" s="236">
        <v>0</v>
      </c>
      <c r="H83" s="129">
        <v>21</v>
      </c>
      <c r="I83" s="130">
        <f t="shared" si="2"/>
        <v>350.28</v>
      </c>
    </row>
    <row r="84" spans="1:9">
      <c r="A84" s="53" t="s">
        <v>501</v>
      </c>
      <c r="B84" s="54" t="s">
        <v>491</v>
      </c>
      <c r="C84" s="57">
        <v>32.049999999999997</v>
      </c>
      <c r="D84" s="55" t="s">
        <v>13</v>
      </c>
      <c r="E84" s="56" t="s">
        <v>356</v>
      </c>
      <c r="F84" s="54" t="s">
        <v>28</v>
      </c>
      <c r="G84" s="236">
        <v>0</v>
      </c>
      <c r="H84" s="129">
        <v>21</v>
      </c>
      <c r="I84" s="130">
        <f t="shared" si="2"/>
        <v>673.05</v>
      </c>
    </row>
    <row r="85" spans="1:9">
      <c r="A85" s="53" t="s">
        <v>505</v>
      </c>
      <c r="B85" s="54" t="s">
        <v>492</v>
      </c>
      <c r="C85" s="57">
        <v>5.95</v>
      </c>
      <c r="D85" s="55" t="s">
        <v>13</v>
      </c>
      <c r="E85" s="56" t="s">
        <v>14</v>
      </c>
      <c r="F85" s="54" t="s">
        <v>21</v>
      </c>
      <c r="G85" s="236">
        <v>0</v>
      </c>
      <c r="H85" s="129">
        <v>4</v>
      </c>
      <c r="I85" s="130">
        <f t="shared" si="2"/>
        <v>23.8</v>
      </c>
    </row>
    <row r="86" spans="1:9">
      <c r="A86" s="53" t="s">
        <v>494</v>
      </c>
      <c r="B86" s="54" t="s">
        <v>495</v>
      </c>
      <c r="C86" s="57">
        <v>17.5</v>
      </c>
      <c r="D86" s="55" t="s">
        <v>22</v>
      </c>
      <c r="E86" s="56" t="s">
        <v>14</v>
      </c>
      <c r="F86" s="54" t="s">
        <v>25</v>
      </c>
      <c r="G86" s="236">
        <v>0</v>
      </c>
      <c r="H86" s="129">
        <v>8</v>
      </c>
      <c r="I86" s="130">
        <f t="shared" si="2"/>
        <v>140</v>
      </c>
    </row>
    <row r="87" spans="1:9">
      <c r="A87" s="53" t="s">
        <v>496</v>
      </c>
      <c r="B87" s="54" t="s">
        <v>495</v>
      </c>
      <c r="C87" s="57">
        <v>9.25</v>
      </c>
      <c r="D87" s="55" t="s">
        <v>22</v>
      </c>
      <c r="E87" s="56" t="s">
        <v>14</v>
      </c>
      <c r="F87" s="54" t="s">
        <v>25</v>
      </c>
      <c r="G87" s="236">
        <v>0</v>
      </c>
      <c r="H87" s="129">
        <v>8</v>
      </c>
      <c r="I87" s="130">
        <f t="shared" si="2"/>
        <v>74</v>
      </c>
    </row>
    <row r="88" spans="1:9">
      <c r="A88" s="53" t="s">
        <v>497</v>
      </c>
      <c r="B88" s="54" t="s">
        <v>495</v>
      </c>
      <c r="C88" s="57">
        <v>17.899999999999999</v>
      </c>
      <c r="D88" s="55" t="s">
        <v>22</v>
      </c>
      <c r="E88" s="56" t="s">
        <v>14</v>
      </c>
      <c r="F88" s="54" t="s">
        <v>25</v>
      </c>
      <c r="G88" s="236">
        <v>0</v>
      </c>
      <c r="H88" s="129">
        <v>8</v>
      </c>
      <c r="I88" s="130">
        <f t="shared" si="2"/>
        <v>143.19999999999999</v>
      </c>
    </row>
    <row r="89" spans="1:9">
      <c r="A89" s="53" t="s">
        <v>502</v>
      </c>
      <c r="B89" s="54" t="s">
        <v>135</v>
      </c>
      <c r="C89" s="57">
        <v>7.55</v>
      </c>
      <c r="D89" s="55" t="s">
        <v>13</v>
      </c>
      <c r="E89" s="56" t="s">
        <v>16</v>
      </c>
      <c r="F89" s="54" t="s">
        <v>28</v>
      </c>
      <c r="G89" s="236">
        <v>0</v>
      </c>
      <c r="H89" s="129">
        <v>21</v>
      </c>
      <c r="I89" s="130">
        <f t="shared" si="2"/>
        <v>158.54999999999998</v>
      </c>
    </row>
    <row r="90" spans="1:9">
      <c r="A90" s="53" t="s">
        <v>498</v>
      </c>
      <c r="B90" s="54" t="s">
        <v>495</v>
      </c>
      <c r="C90" s="57">
        <v>14.2</v>
      </c>
      <c r="D90" s="55" t="s">
        <v>22</v>
      </c>
      <c r="E90" s="56" t="s">
        <v>14</v>
      </c>
      <c r="F90" s="54" t="s">
        <v>25</v>
      </c>
      <c r="G90" s="236">
        <v>0</v>
      </c>
      <c r="H90" s="129">
        <v>8</v>
      </c>
      <c r="I90" s="130">
        <f t="shared" si="2"/>
        <v>113.6</v>
      </c>
    </row>
    <row r="91" spans="1:9">
      <c r="A91" s="53" t="s">
        <v>499</v>
      </c>
      <c r="B91" s="54" t="s">
        <v>495</v>
      </c>
      <c r="C91" s="57">
        <v>16.5</v>
      </c>
      <c r="D91" s="55" t="s">
        <v>22</v>
      </c>
      <c r="E91" s="56" t="s">
        <v>14</v>
      </c>
      <c r="F91" s="54" t="s">
        <v>25</v>
      </c>
      <c r="G91" s="236">
        <v>0</v>
      </c>
      <c r="H91" s="129">
        <v>8</v>
      </c>
      <c r="I91" s="130">
        <f t="shared" si="2"/>
        <v>132</v>
      </c>
    </row>
    <row r="92" spans="1:9">
      <c r="A92" s="53" t="s">
        <v>500</v>
      </c>
      <c r="B92" s="54" t="s">
        <v>495</v>
      </c>
      <c r="C92" s="57">
        <v>27.73</v>
      </c>
      <c r="D92" s="55" t="s">
        <v>22</v>
      </c>
      <c r="E92" s="56" t="s">
        <v>14</v>
      </c>
      <c r="F92" s="54" t="s">
        <v>25</v>
      </c>
      <c r="G92" s="236">
        <v>0</v>
      </c>
      <c r="H92" s="129">
        <v>8</v>
      </c>
      <c r="I92" s="130">
        <f t="shared" si="2"/>
        <v>221.84</v>
      </c>
    </row>
    <row r="93" spans="1:9">
      <c r="A93" s="53" t="s">
        <v>503</v>
      </c>
      <c r="B93" s="54" t="s">
        <v>504</v>
      </c>
      <c r="C93" s="57">
        <v>7.67</v>
      </c>
      <c r="D93" s="55" t="s">
        <v>13</v>
      </c>
      <c r="E93" s="56" t="s">
        <v>11</v>
      </c>
      <c r="F93" s="54" t="s">
        <v>28</v>
      </c>
      <c r="G93" s="236">
        <v>0</v>
      </c>
      <c r="H93" s="129">
        <v>21</v>
      </c>
      <c r="I93" s="130">
        <f t="shared" si="2"/>
        <v>161.07</v>
      </c>
    </row>
    <row r="94" spans="1:9">
      <c r="A94" s="53" t="s">
        <v>315</v>
      </c>
      <c r="B94" s="54" t="s">
        <v>475</v>
      </c>
      <c r="C94" s="57">
        <v>34.22</v>
      </c>
      <c r="D94" s="55" t="s">
        <v>22</v>
      </c>
      <c r="E94" s="55" t="s">
        <v>14</v>
      </c>
      <c r="F94" s="54" t="s">
        <v>25</v>
      </c>
      <c r="G94" s="236">
        <v>0</v>
      </c>
      <c r="H94" s="129">
        <v>8</v>
      </c>
      <c r="I94" s="130">
        <f t="shared" si="2"/>
        <v>273.76</v>
      </c>
    </row>
    <row r="95" spans="1:9">
      <c r="A95" s="53" t="s">
        <v>316</v>
      </c>
      <c r="B95" s="54" t="s">
        <v>475</v>
      </c>
      <c r="C95" s="57">
        <v>16.72</v>
      </c>
      <c r="D95" s="55" t="s">
        <v>22</v>
      </c>
      <c r="E95" s="55" t="s">
        <v>14</v>
      </c>
      <c r="F95" s="54" t="s">
        <v>25</v>
      </c>
      <c r="G95" s="236">
        <v>0</v>
      </c>
      <c r="H95" s="129">
        <v>8</v>
      </c>
      <c r="I95" s="130">
        <f t="shared" si="2"/>
        <v>133.76</v>
      </c>
    </row>
    <row r="96" spans="1:9">
      <c r="A96" s="53" t="s">
        <v>317</v>
      </c>
      <c r="B96" s="54" t="s">
        <v>10</v>
      </c>
      <c r="C96" s="57">
        <v>29.49</v>
      </c>
      <c r="D96" s="55" t="s">
        <v>13</v>
      </c>
      <c r="E96" s="56" t="s">
        <v>356</v>
      </c>
      <c r="F96" s="54" t="s">
        <v>28</v>
      </c>
      <c r="G96" s="236">
        <v>0</v>
      </c>
      <c r="H96" s="129">
        <v>21</v>
      </c>
      <c r="I96" s="130">
        <f t="shared" si="2"/>
        <v>619.29</v>
      </c>
    </row>
    <row r="97" spans="1:9">
      <c r="A97" s="53" t="s">
        <v>318</v>
      </c>
      <c r="B97" s="54" t="s">
        <v>37</v>
      </c>
      <c r="C97" s="57">
        <v>25.35</v>
      </c>
      <c r="D97" s="55" t="s">
        <v>13</v>
      </c>
      <c r="E97" s="56" t="s">
        <v>11</v>
      </c>
      <c r="F97" s="54" t="s">
        <v>28</v>
      </c>
      <c r="G97" s="236">
        <v>0</v>
      </c>
      <c r="H97" s="129">
        <v>21</v>
      </c>
      <c r="I97" s="130">
        <f t="shared" si="2"/>
        <v>532.35</v>
      </c>
    </row>
    <row r="98" spans="1:9">
      <c r="A98" s="53" t="s">
        <v>319</v>
      </c>
      <c r="B98" s="54" t="s">
        <v>103</v>
      </c>
      <c r="C98" s="57">
        <v>3.88</v>
      </c>
      <c r="D98" s="55" t="s">
        <v>13</v>
      </c>
      <c r="E98" s="55" t="s">
        <v>14</v>
      </c>
      <c r="F98" s="54" t="s">
        <v>467</v>
      </c>
      <c r="G98" s="236">
        <v>0</v>
      </c>
      <c r="H98" s="129">
        <v>0.16667000000000001</v>
      </c>
      <c r="I98" s="130">
        <f t="shared" si="2"/>
        <v>0.64667960000000002</v>
      </c>
    </row>
    <row r="99" spans="1:9">
      <c r="A99" s="53" t="s">
        <v>382</v>
      </c>
      <c r="B99" s="54" t="s">
        <v>383</v>
      </c>
      <c r="C99" s="57">
        <v>2.67</v>
      </c>
      <c r="D99" s="55" t="s">
        <v>13</v>
      </c>
      <c r="E99" s="55" t="s">
        <v>14</v>
      </c>
      <c r="F99" s="54" t="s">
        <v>467</v>
      </c>
      <c r="G99" s="236">
        <v>0</v>
      </c>
      <c r="H99" s="129">
        <v>0.16667000000000001</v>
      </c>
      <c r="I99" s="130">
        <f t="shared" si="2"/>
        <v>0.44500890000000004</v>
      </c>
    </row>
    <row r="100" spans="1:9">
      <c r="A100" s="53" t="s">
        <v>384</v>
      </c>
      <c r="B100" s="54" t="s">
        <v>428</v>
      </c>
      <c r="C100" s="57">
        <v>4.0199999999999996</v>
      </c>
      <c r="D100" s="55" t="s">
        <v>13</v>
      </c>
      <c r="E100" s="56" t="s">
        <v>11</v>
      </c>
      <c r="F100" s="54" t="s">
        <v>21</v>
      </c>
      <c r="G100" s="236">
        <v>0</v>
      </c>
      <c r="H100" s="129">
        <v>4</v>
      </c>
      <c r="I100" s="130">
        <f t="shared" si="2"/>
        <v>16.079999999999998</v>
      </c>
    </row>
    <row r="101" spans="1:9">
      <c r="A101" s="53" t="s">
        <v>385</v>
      </c>
      <c r="B101" s="54" t="s">
        <v>20</v>
      </c>
      <c r="C101" s="57">
        <v>16.37</v>
      </c>
      <c r="D101" s="55" t="s">
        <v>22</v>
      </c>
      <c r="E101" s="56" t="s">
        <v>14</v>
      </c>
      <c r="F101" s="54" t="s">
        <v>21</v>
      </c>
      <c r="G101" s="236">
        <v>0</v>
      </c>
      <c r="H101" s="129">
        <v>4</v>
      </c>
      <c r="I101" s="130">
        <f t="shared" si="2"/>
        <v>65.48</v>
      </c>
    </row>
    <row r="102" spans="1:9">
      <c r="A102" s="53" t="s">
        <v>386</v>
      </c>
      <c r="B102" s="54" t="s">
        <v>20</v>
      </c>
      <c r="C102" s="57">
        <v>8.83</v>
      </c>
      <c r="D102" s="55" t="s">
        <v>22</v>
      </c>
      <c r="E102" s="56" t="s">
        <v>14</v>
      </c>
      <c r="F102" s="54" t="s">
        <v>21</v>
      </c>
      <c r="G102" s="236">
        <v>0</v>
      </c>
      <c r="H102" s="129">
        <v>4</v>
      </c>
      <c r="I102" s="130">
        <f t="shared" si="2"/>
        <v>35.32</v>
      </c>
    </row>
    <row r="103" spans="1:9">
      <c r="A103" s="53" t="s">
        <v>387</v>
      </c>
      <c r="B103" s="54" t="s">
        <v>225</v>
      </c>
      <c r="C103" s="57">
        <v>2.84</v>
      </c>
      <c r="D103" s="55" t="s">
        <v>13</v>
      </c>
      <c r="E103" s="56" t="s">
        <v>16</v>
      </c>
      <c r="F103" s="54" t="s">
        <v>21</v>
      </c>
      <c r="G103" s="236">
        <v>0</v>
      </c>
      <c r="H103" s="129">
        <v>4</v>
      </c>
      <c r="I103" s="130">
        <f t="shared" si="2"/>
        <v>11.36</v>
      </c>
    </row>
    <row r="104" spans="1:9">
      <c r="A104" s="53" t="s">
        <v>388</v>
      </c>
      <c r="B104" s="54" t="s">
        <v>365</v>
      </c>
      <c r="C104" s="57">
        <v>1.88</v>
      </c>
      <c r="D104" s="55" t="s">
        <v>13</v>
      </c>
      <c r="E104" s="56" t="s">
        <v>16</v>
      </c>
      <c r="F104" s="54" t="s">
        <v>21</v>
      </c>
      <c r="G104" s="236">
        <v>0</v>
      </c>
      <c r="H104" s="129">
        <v>4</v>
      </c>
      <c r="I104" s="130">
        <f t="shared" si="2"/>
        <v>7.52</v>
      </c>
    </row>
    <row r="105" spans="1:9">
      <c r="A105" s="53" t="s">
        <v>320</v>
      </c>
      <c r="B105" s="54" t="s">
        <v>31</v>
      </c>
      <c r="C105" s="57">
        <v>17.399999999999999</v>
      </c>
      <c r="D105" s="55" t="s">
        <v>13</v>
      </c>
      <c r="E105" s="56" t="s">
        <v>16</v>
      </c>
      <c r="F105" s="54" t="s">
        <v>28</v>
      </c>
      <c r="G105" s="236">
        <v>0</v>
      </c>
      <c r="H105" s="129">
        <v>21</v>
      </c>
      <c r="I105" s="130">
        <f t="shared" si="2"/>
        <v>365.4</v>
      </c>
    </row>
    <row r="106" spans="1:9">
      <c r="A106" s="53" t="s">
        <v>321</v>
      </c>
      <c r="B106" s="54" t="s">
        <v>482</v>
      </c>
      <c r="C106" s="57">
        <v>17.23</v>
      </c>
      <c r="D106" s="55" t="s">
        <v>22</v>
      </c>
      <c r="E106" s="56" t="s">
        <v>16</v>
      </c>
      <c r="F106" s="54" t="s">
        <v>28</v>
      </c>
      <c r="G106" s="236">
        <v>0</v>
      </c>
      <c r="H106" s="129">
        <v>21</v>
      </c>
      <c r="I106" s="130">
        <f t="shared" ref="I106:I137" si="3">C106*H106</f>
        <v>361.83</v>
      </c>
    </row>
    <row r="107" spans="1:9">
      <c r="A107" s="53" t="s">
        <v>322</v>
      </c>
      <c r="B107" s="54" t="s">
        <v>20</v>
      </c>
      <c r="C107" s="57">
        <v>17.489999999999998</v>
      </c>
      <c r="D107" s="55" t="s">
        <v>22</v>
      </c>
      <c r="E107" s="56" t="s">
        <v>14</v>
      </c>
      <c r="F107" s="54" t="s">
        <v>25</v>
      </c>
      <c r="G107" s="236">
        <v>0</v>
      </c>
      <c r="H107" s="129">
        <v>8</v>
      </c>
      <c r="I107" s="130">
        <f t="shared" si="3"/>
        <v>139.91999999999999</v>
      </c>
    </row>
    <row r="108" spans="1:9">
      <c r="A108" s="53" t="s">
        <v>323</v>
      </c>
      <c r="B108" s="54" t="s">
        <v>20</v>
      </c>
      <c r="C108" s="57">
        <v>17.28</v>
      </c>
      <c r="D108" s="55" t="s">
        <v>22</v>
      </c>
      <c r="E108" s="56" t="s">
        <v>14</v>
      </c>
      <c r="F108" s="54" t="s">
        <v>25</v>
      </c>
      <c r="G108" s="236">
        <v>0</v>
      </c>
      <c r="H108" s="129">
        <v>8</v>
      </c>
      <c r="I108" s="130">
        <f t="shared" si="3"/>
        <v>138.24</v>
      </c>
    </row>
    <row r="109" spans="1:9">
      <c r="A109" s="53" t="s">
        <v>324</v>
      </c>
      <c r="B109" s="54" t="s">
        <v>20</v>
      </c>
      <c r="C109" s="57">
        <v>35.130000000000003</v>
      </c>
      <c r="D109" s="55" t="s">
        <v>22</v>
      </c>
      <c r="E109" s="56" t="s">
        <v>14</v>
      </c>
      <c r="F109" s="54" t="s">
        <v>25</v>
      </c>
      <c r="G109" s="236">
        <v>0</v>
      </c>
      <c r="H109" s="129">
        <v>8</v>
      </c>
      <c r="I109" s="130">
        <f t="shared" si="3"/>
        <v>281.04000000000002</v>
      </c>
    </row>
    <row r="110" spans="1:9">
      <c r="A110" s="53" t="s">
        <v>325</v>
      </c>
      <c r="B110" s="54" t="s">
        <v>20</v>
      </c>
      <c r="C110" s="57">
        <v>17.75</v>
      </c>
      <c r="D110" s="55" t="s">
        <v>22</v>
      </c>
      <c r="E110" s="56" t="s">
        <v>14</v>
      </c>
      <c r="F110" s="54" t="s">
        <v>25</v>
      </c>
      <c r="G110" s="236">
        <v>0</v>
      </c>
      <c r="H110" s="129">
        <v>8</v>
      </c>
      <c r="I110" s="130">
        <f t="shared" si="3"/>
        <v>142</v>
      </c>
    </row>
    <row r="111" spans="1:9">
      <c r="A111" s="53" t="s">
        <v>326</v>
      </c>
      <c r="B111" s="54" t="s">
        <v>20</v>
      </c>
      <c r="C111" s="57">
        <v>17.54</v>
      </c>
      <c r="D111" s="55" t="s">
        <v>22</v>
      </c>
      <c r="E111" s="56" t="s">
        <v>14</v>
      </c>
      <c r="F111" s="54" t="s">
        <v>25</v>
      </c>
      <c r="G111" s="236">
        <v>0</v>
      </c>
      <c r="H111" s="129">
        <v>8</v>
      </c>
      <c r="I111" s="130">
        <f t="shared" si="3"/>
        <v>140.32</v>
      </c>
    </row>
    <row r="112" spans="1:9">
      <c r="A112" s="53" t="s">
        <v>327</v>
      </c>
      <c r="B112" s="54" t="s">
        <v>20</v>
      </c>
      <c r="C112" s="146">
        <v>17.16</v>
      </c>
      <c r="D112" s="146" t="s">
        <v>22</v>
      </c>
      <c r="E112" s="56" t="s">
        <v>14</v>
      </c>
      <c r="F112" s="54" t="s">
        <v>25</v>
      </c>
      <c r="G112" s="236">
        <v>0</v>
      </c>
      <c r="H112" s="129">
        <v>8</v>
      </c>
      <c r="I112" s="130">
        <f t="shared" si="3"/>
        <v>137.28</v>
      </c>
    </row>
    <row r="113" spans="1:9">
      <c r="A113" s="53" t="s">
        <v>328</v>
      </c>
      <c r="B113" s="54" t="s">
        <v>20</v>
      </c>
      <c r="C113" s="144">
        <v>16.760000000000002</v>
      </c>
      <c r="D113" s="145" t="s">
        <v>22</v>
      </c>
      <c r="E113" s="56" t="s">
        <v>14</v>
      </c>
      <c r="F113" s="54" t="s">
        <v>25</v>
      </c>
      <c r="G113" s="236">
        <v>0</v>
      </c>
      <c r="H113" s="129">
        <v>8</v>
      </c>
      <c r="I113" s="130">
        <f t="shared" si="3"/>
        <v>134.08000000000001</v>
      </c>
    </row>
    <row r="114" spans="1:9">
      <c r="A114" s="53" t="s">
        <v>329</v>
      </c>
      <c r="B114" s="54" t="s">
        <v>12</v>
      </c>
      <c r="C114" s="144">
        <v>2.2999999999999998</v>
      </c>
      <c r="D114" s="145" t="s">
        <v>22</v>
      </c>
      <c r="E114" s="56" t="s">
        <v>11</v>
      </c>
      <c r="F114" s="54" t="s">
        <v>25</v>
      </c>
      <c r="G114" s="236">
        <v>0</v>
      </c>
      <c r="H114" s="129">
        <v>8</v>
      </c>
      <c r="I114" s="130">
        <f t="shared" si="3"/>
        <v>18.399999999999999</v>
      </c>
    </row>
    <row r="115" spans="1:9">
      <c r="A115" s="53" t="s">
        <v>330</v>
      </c>
      <c r="B115" s="54" t="s">
        <v>20</v>
      </c>
      <c r="C115" s="144">
        <v>17.34</v>
      </c>
      <c r="D115" s="145" t="s">
        <v>22</v>
      </c>
      <c r="E115" s="56" t="s">
        <v>14</v>
      </c>
      <c r="F115" s="54" t="s">
        <v>25</v>
      </c>
      <c r="G115" s="236">
        <v>0</v>
      </c>
      <c r="H115" s="129">
        <v>8</v>
      </c>
      <c r="I115" s="130">
        <f t="shared" si="3"/>
        <v>138.72</v>
      </c>
    </row>
    <row r="116" spans="1:9">
      <c r="A116" s="53" t="s">
        <v>331</v>
      </c>
      <c r="B116" s="54" t="s">
        <v>20</v>
      </c>
      <c r="C116" s="144">
        <v>11.31</v>
      </c>
      <c r="D116" s="145" t="s">
        <v>22</v>
      </c>
      <c r="E116" s="56" t="s">
        <v>14</v>
      </c>
      <c r="F116" s="54" t="s">
        <v>25</v>
      </c>
      <c r="G116" s="236">
        <v>0</v>
      </c>
      <c r="H116" s="129">
        <v>8</v>
      </c>
      <c r="I116" s="130">
        <f t="shared" si="3"/>
        <v>90.48</v>
      </c>
    </row>
    <row r="117" spans="1:9">
      <c r="A117" s="53" t="s">
        <v>332</v>
      </c>
      <c r="B117" s="54" t="s">
        <v>225</v>
      </c>
      <c r="C117" s="144">
        <v>3.85</v>
      </c>
      <c r="D117" s="145" t="s">
        <v>13</v>
      </c>
      <c r="E117" s="56" t="s">
        <v>16</v>
      </c>
      <c r="F117" s="54" t="s">
        <v>28</v>
      </c>
      <c r="G117" s="236">
        <v>0</v>
      </c>
      <c r="H117" s="129">
        <v>21</v>
      </c>
      <c r="I117" s="130">
        <f t="shared" si="3"/>
        <v>80.850000000000009</v>
      </c>
    </row>
    <row r="118" spans="1:9">
      <c r="A118" s="53" t="s">
        <v>333</v>
      </c>
      <c r="B118" s="54" t="s">
        <v>238</v>
      </c>
      <c r="C118" s="144">
        <v>4.1399999999999997</v>
      </c>
      <c r="D118" s="145" t="s">
        <v>13</v>
      </c>
      <c r="E118" s="56" t="s">
        <v>16</v>
      </c>
      <c r="F118" s="56" t="s">
        <v>28</v>
      </c>
      <c r="G118" s="236">
        <v>0</v>
      </c>
      <c r="H118" s="129">
        <v>21</v>
      </c>
      <c r="I118" s="130">
        <f t="shared" si="3"/>
        <v>86.94</v>
      </c>
    </row>
    <row r="119" spans="1:9">
      <c r="A119" s="53" t="s">
        <v>334</v>
      </c>
      <c r="B119" s="54" t="s">
        <v>12</v>
      </c>
      <c r="C119" s="144">
        <v>2.2799999999999998</v>
      </c>
      <c r="D119" s="145" t="s">
        <v>22</v>
      </c>
      <c r="E119" s="56" t="s">
        <v>11</v>
      </c>
      <c r="F119" s="54" t="s">
        <v>25</v>
      </c>
      <c r="G119" s="236">
        <v>0</v>
      </c>
      <c r="H119" s="129">
        <v>8</v>
      </c>
      <c r="I119" s="130">
        <f t="shared" si="3"/>
        <v>18.239999999999998</v>
      </c>
    </row>
    <row r="120" spans="1:9">
      <c r="A120" s="53" t="s">
        <v>335</v>
      </c>
      <c r="B120" s="54" t="s">
        <v>20</v>
      </c>
      <c r="C120" s="144">
        <v>17.34</v>
      </c>
      <c r="D120" s="145" t="s">
        <v>22</v>
      </c>
      <c r="E120" s="56" t="s">
        <v>14</v>
      </c>
      <c r="F120" s="54" t="s">
        <v>25</v>
      </c>
      <c r="G120" s="236">
        <v>0</v>
      </c>
      <c r="H120" s="129">
        <v>8</v>
      </c>
      <c r="I120" s="130">
        <f t="shared" si="3"/>
        <v>138.72</v>
      </c>
    </row>
    <row r="121" spans="1:9">
      <c r="A121" s="53" t="s">
        <v>336</v>
      </c>
      <c r="B121" s="54" t="s">
        <v>20</v>
      </c>
      <c r="C121" s="144">
        <v>11.02</v>
      </c>
      <c r="D121" s="145" t="s">
        <v>22</v>
      </c>
      <c r="E121" s="56" t="s">
        <v>14</v>
      </c>
      <c r="F121" s="54" t="s">
        <v>25</v>
      </c>
      <c r="G121" s="236">
        <v>0</v>
      </c>
      <c r="H121" s="129">
        <v>8</v>
      </c>
      <c r="I121" s="130">
        <f t="shared" si="3"/>
        <v>88.16</v>
      </c>
    </row>
    <row r="122" spans="1:9">
      <c r="A122" s="53" t="s">
        <v>337</v>
      </c>
      <c r="B122" s="54" t="s">
        <v>490</v>
      </c>
      <c r="C122" s="144">
        <v>42.3</v>
      </c>
      <c r="D122" s="145" t="s">
        <v>22</v>
      </c>
      <c r="E122" s="56" t="s">
        <v>11</v>
      </c>
      <c r="F122" s="54" t="s">
        <v>25</v>
      </c>
      <c r="G122" s="236">
        <v>0</v>
      </c>
      <c r="H122" s="129">
        <v>8</v>
      </c>
      <c r="I122" s="130">
        <f t="shared" si="3"/>
        <v>338.4</v>
      </c>
    </row>
    <row r="123" spans="1:9">
      <c r="A123" s="53" t="s">
        <v>338</v>
      </c>
      <c r="B123" s="54" t="s">
        <v>38</v>
      </c>
      <c r="C123" s="144">
        <v>3.82</v>
      </c>
      <c r="D123" s="145" t="s">
        <v>13</v>
      </c>
      <c r="E123" s="56" t="s">
        <v>16</v>
      </c>
      <c r="F123" s="54" t="s">
        <v>28</v>
      </c>
      <c r="G123" s="236">
        <v>0</v>
      </c>
      <c r="H123" s="129">
        <v>21</v>
      </c>
      <c r="I123" s="130">
        <f t="shared" si="3"/>
        <v>80.22</v>
      </c>
    </row>
    <row r="124" spans="1:9">
      <c r="A124" s="53" t="s">
        <v>339</v>
      </c>
      <c r="B124" s="54" t="s">
        <v>39</v>
      </c>
      <c r="C124" s="144">
        <v>6.38</v>
      </c>
      <c r="D124" s="145" t="s">
        <v>13</v>
      </c>
      <c r="E124" s="56" t="s">
        <v>16</v>
      </c>
      <c r="F124" s="54" t="s">
        <v>28</v>
      </c>
      <c r="G124" s="236">
        <v>0</v>
      </c>
      <c r="H124" s="129">
        <v>21</v>
      </c>
      <c r="I124" s="130">
        <f t="shared" si="3"/>
        <v>133.97999999999999</v>
      </c>
    </row>
    <row r="125" spans="1:9">
      <c r="A125" s="53" t="s">
        <v>340</v>
      </c>
      <c r="B125" s="54" t="s">
        <v>20</v>
      </c>
      <c r="C125" s="144">
        <v>17.13</v>
      </c>
      <c r="D125" s="145" t="s">
        <v>22</v>
      </c>
      <c r="E125" s="56" t="s">
        <v>14</v>
      </c>
      <c r="F125" s="54" t="s">
        <v>25</v>
      </c>
      <c r="G125" s="236">
        <v>0</v>
      </c>
      <c r="H125" s="129">
        <v>8</v>
      </c>
      <c r="I125" s="130">
        <f t="shared" si="3"/>
        <v>137.04</v>
      </c>
    </row>
    <row r="126" spans="1:9">
      <c r="A126" s="53" t="s">
        <v>341</v>
      </c>
      <c r="B126" s="54" t="s">
        <v>20</v>
      </c>
      <c r="C126" s="144">
        <v>17.239999999999998</v>
      </c>
      <c r="D126" s="145" t="s">
        <v>22</v>
      </c>
      <c r="E126" s="56" t="s">
        <v>14</v>
      </c>
      <c r="F126" s="54" t="s">
        <v>25</v>
      </c>
      <c r="G126" s="236">
        <v>0</v>
      </c>
      <c r="H126" s="129">
        <v>8</v>
      </c>
      <c r="I126" s="130">
        <f t="shared" si="3"/>
        <v>137.91999999999999</v>
      </c>
    </row>
    <row r="127" spans="1:9">
      <c r="A127" s="53" t="s">
        <v>342</v>
      </c>
      <c r="B127" s="7" t="s">
        <v>26</v>
      </c>
      <c r="C127" s="144">
        <v>34.69</v>
      </c>
      <c r="D127" s="145" t="s">
        <v>22</v>
      </c>
      <c r="E127" s="6" t="s">
        <v>14</v>
      </c>
      <c r="F127" s="54" t="s">
        <v>25</v>
      </c>
      <c r="G127" s="236">
        <v>0</v>
      </c>
      <c r="H127" s="129">
        <v>8</v>
      </c>
      <c r="I127" s="130">
        <f t="shared" si="3"/>
        <v>277.52</v>
      </c>
    </row>
    <row r="128" spans="1:9">
      <c r="A128" s="53" t="s">
        <v>343</v>
      </c>
      <c r="B128" s="54" t="s">
        <v>10</v>
      </c>
      <c r="C128" s="144">
        <v>84.34</v>
      </c>
      <c r="D128" s="145" t="s">
        <v>13</v>
      </c>
      <c r="E128" s="56" t="s">
        <v>356</v>
      </c>
      <c r="F128" s="56" t="s">
        <v>28</v>
      </c>
      <c r="G128" s="236">
        <v>0</v>
      </c>
      <c r="H128" s="129">
        <v>21</v>
      </c>
      <c r="I128" s="130">
        <f t="shared" si="3"/>
        <v>1771.14</v>
      </c>
    </row>
    <row r="129" spans="1:9">
      <c r="A129" s="59" t="s">
        <v>358</v>
      </c>
      <c r="B129" s="60" t="s">
        <v>359</v>
      </c>
      <c r="C129" s="144">
        <v>4.0599999999999996</v>
      </c>
      <c r="D129" s="145" t="s">
        <v>13</v>
      </c>
      <c r="E129" s="60" t="s">
        <v>11</v>
      </c>
      <c r="F129" s="56" t="s">
        <v>21</v>
      </c>
      <c r="G129" s="236">
        <v>0</v>
      </c>
      <c r="H129" s="129">
        <v>4</v>
      </c>
      <c r="I129" s="130">
        <f t="shared" si="3"/>
        <v>16.239999999999998</v>
      </c>
    </row>
    <row r="130" spans="1:9">
      <c r="A130" s="59" t="s">
        <v>360</v>
      </c>
      <c r="B130" s="54" t="s">
        <v>20</v>
      </c>
      <c r="C130" s="144">
        <v>16.53</v>
      </c>
      <c r="D130" s="145" t="s">
        <v>22</v>
      </c>
      <c r="E130" s="60" t="s">
        <v>14</v>
      </c>
      <c r="F130" s="56" t="s">
        <v>25</v>
      </c>
      <c r="G130" s="236">
        <v>0</v>
      </c>
      <c r="H130" s="129">
        <v>8</v>
      </c>
      <c r="I130" s="130">
        <f t="shared" si="3"/>
        <v>132.24</v>
      </c>
    </row>
    <row r="131" spans="1:9">
      <c r="A131" s="61" t="s">
        <v>362</v>
      </c>
      <c r="B131" s="60" t="s">
        <v>361</v>
      </c>
      <c r="C131" s="144">
        <v>9.5500000000000007</v>
      </c>
      <c r="D131" s="145" t="s">
        <v>22</v>
      </c>
      <c r="E131" s="62" t="s">
        <v>14</v>
      </c>
      <c r="F131" s="56" t="s">
        <v>21</v>
      </c>
      <c r="G131" s="236">
        <v>0</v>
      </c>
      <c r="H131" s="129">
        <v>4</v>
      </c>
      <c r="I131" s="130">
        <f t="shared" si="3"/>
        <v>38.200000000000003</v>
      </c>
    </row>
    <row r="132" spans="1:9">
      <c r="A132" s="61" t="s">
        <v>363</v>
      </c>
      <c r="B132" s="54" t="s">
        <v>370</v>
      </c>
      <c r="C132" s="144">
        <v>3.25</v>
      </c>
      <c r="D132" s="145" t="s">
        <v>13</v>
      </c>
      <c r="E132" s="62" t="s">
        <v>16</v>
      </c>
      <c r="F132" s="56" t="s">
        <v>21</v>
      </c>
      <c r="G132" s="236">
        <v>0</v>
      </c>
      <c r="H132" s="129">
        <v>4</v>
      </c>
      <c r="I132" s="130">
        <f t="shared" si="3"/>
        <v>13</v>
      </c>
    </row>
    <row r="133" spans="1:9">
      <c r="A133" s="61" t="s">
        <v>364</v>
      </c>
      <c r="B133" s="58" t="s">
        <v>365</v>
      </c>
      <c r="C133" s="144">
        <v>1.63</v>
      </c>
      <c r="D133" s="145" t="s">
        <v>13</v>
      </c>
      <c r="E133" s="62" t="s">
        <v>16</v>
      </c>
      <c r="F133" s="56" t="s">
        <v>21</v>
      </c>
      <c r="G133" s="236">
        <v>0</v>
      </c>
      <c r="H133" s="129">
        <v>4</v>
      </c>
      <c r="I133" s="130">
        <f t="shared" si="3"/>
        <v>6.52</v>
      </c>
    </row>
    <row r="134" spans="1:9">
      <c r="A134" s="61" t="s">
        <v>366</v>
      </c>
      <c r="B134" s="58" t="s">
        <v>359</v>
      </c>
      <c r="C134" s="144">
        <v>4.04</v>
      </c>
      <c r="D134" s="145" t="s">
        <v>13</v>
      </c>
      <c r="E134" s="62" t="s">
        <v>11</v>
      </c>
      <c r="F134" s="56" t="s">
        <v>21</v>
      </c>
      <c r="G134" s="236">
        <v>0</v>
      </c>
      <c r="H134" s="129">
        <v>4</v>
      </c>
      <c r="I134" s="130">
        <f t="shared" si="3"/>
        <v>16.16</v>
      </c>
    </row>
    <row r="135" spans="1:9">
      <c r="A135" s="61" t="s">
        <v>367</v>
      </c>
      <c r="B135" s="54" t="s">
        <v>361</v>
      </c>
      <c r="C135" s="144">
        <v>16.73</v>
      </c>
      <c r="D135" s="145" t="s">
        <v>22</v>
      </c>
      <c r="E135" s="56" t="s">
        <v>14</v>
      </c>
      <c r="F135" s="56" t="s">
        <v>21</v>
      </c>
      <c r="G135" s="236">
        <v>0</v>
      </c>
      <c r="H135" s="129">
        <v>4</v>
      </c>
      <c r="I135" s="130">
        <f t="shared" si="3"/>
        <v>66.92</v>
      </c>
    </row>
    <row r="136" spans="1:9">
      <c r="A136" s="59" t="s">
        <v>368</v>
      </c>
      <c r="B136" s="54" t="s">
        <v>361</v>
      </c>
      <c r="C136" s="144">
        <v>9</v>
      </c>
      <c r="D136" s="145" t="s">
        <v>22</v>
      </c>
      <c r="E136" s="56" t="s">
        <v>14</v>
      </c>
      <c r="F136" s="56" t="s">
        <v>21</v>
      </c>
      <c r="G136" s="236">
        <v>0</v>
      </c>
      <c r="H136" s="129">
        <v>4</v>
      </c>
      <c r="I136" s="130">
        <f t="shared" si="3"/>
        <v>36</v>
      </c>
    </row>
    <row r="137" spans="1:9">
      <c r="A137" s="59" t="s">
        <v>369</v>
      </c>
      <c r="B137" s="54" t="s">
        <v>370</v>
      </c>
      <c r="C137" s="144">
        <v>3.09</v>
      </c>
      <c r="D137" s="145" t="s">
        <v>13</v>
      </c>
      <c r="E137" s="56" t="s">
        <v>16</v>
      </c>
      <c r="F137" s="56" t="s">
        <v>21</v>
      </c>
      <c r="G137" s="236">
        <v>0</v>
      </c>
      <c r="H137" s="129">
        <v>4</v>
      </c>
      <c r="I137" s="130">
        <f t="shared" si="3"/>
        <v>12.36</v>
      </c>
    </row>
    <row r="138" spans="1:9">
      <c r="A138" s="59" t="s">
        <v>371</v>
      </c>
      <c r="B138" s="54" t="s">
        <v>365</v>
      </c>
      <c r="C138" s="144">
        <v>1.88</v>
      </c>
      <c r="D138" s="145" t="s">
        <v>13</v>
      </c>
      <c r="E138" s="56" t="s">
        <v>16</v>
      </c>
      <c r="F138" s="56" t="s">
        <v>21</v>
      </c>
      <c r="G138" s="236">
        <v>0</v>
      </c>
      <c r="H138" s="129">
        <v>4</v>
      </c>
      <c r="I138" s="130">
        <f t="shared" ref="I138:I146" si="4">C138*H138</f>
        <v>7.52</v>
      </c>
    </row>
    <row r="139" spans="1:9">
      <c r="A139" s="59" t="s">
        <v>372</v>
      </c>
      <c r="B139" s="54" t="s">
        <v>359</v>
      </c>
      <c r="C139" s="144">
        <v>3.52</v>
      </c>
      <c r="D139" s="145" t="s">
        <v>13</v>
      </c>
      <c r="E139" s="56" t="s">
        <v>11</v>
      </c>
      <c r="F139" s="56" t="s">
        <v>21</v>
      </c>
      <c r="G139" s="236">
        <v>0</v>
      </c>
      <c r="H139" s="129">
        <v>4</v>
      </c>
      <c r="I139" s="130">
        <f t="shared" si="4"/>
        <v>14.08</v>
      </c>
    </row>
    <row r="140" spans="1:9">
      <c r="A140" s="59" t="s">
        <v>373</v>
      </c>
      <c r="B140" s="54" t="s">
        <v>361</v>
      </c>
      <c r="C140" s="57">
        <v>27.66</v>
      </c>
      <c r="D140" s="55" t="s">
        <v>22</v>
      </c>
      <c r="E140" s="56" t="s">
        <v>14</v>
      </c>
      <c r="F140" s="56" t="s">
        <v>21</v>
      </c>
      <c r="G140" s="236">
        <v>0</v>
      </c>
      <c r="H140" s="129">
        <v>4</v>
      </c>
      <c r="I140" s="130">
        <f t="shared" si="4"/>
        <v>110.64</v>
      </c>
    </row>
    <row r="141" spans="1:9">
      <c r="A141" s="59" t="s">
        <v>374</v>
      </c>
      <c r="B141" s="54" t="s">
        <v>370</v>
      </c>
      <c r="C141" s="57">
        <v>4.07</v>
      </c>
      <c r="D141" s="60" t="s">
        <v>13</v>
      </c>
      <c r="E141" s="56" t="s">
        <v>16</v>
      </c>
      <c r="F141" s="56" t="s">
        <v>21</v>
      </c>
      <c r="G141" s="236">
        <v>0</v>
      </c>
      <c r="H141" s="129">
        <v>4</v>
      </c>
      <c r="I141" s="130">
        <f t="shared" si="4"/>
        <v>16.28</v>
      </c>
    </row>
    <row r="142" spans="1:9">
      <c r="A142" s="59" t="s">
        <v>375</v>
      </c>
      <c r="B142" s="54" t="s">
        <v>359</v>
      </c>
      <c r="C142" s="57">
        <v>3.64</v>
      </c>
      <c r="D142" s="60" t="s">
        <v>13</v>
      </c>
      <c r="E142" s="56" t="s">
        <v>11</v>
      </c>
      <c r="F142" s="56" t="s">
        <v>21</v>
      </c>
      <c r="G142" s="236">
        <v>0</v>
      </c>
      <c r="H142" s="129">
        <v>4</v>
      </c>
      <c r="I142" s="130">
        <f t="shared" si="4"/>
        <v>14.56</v>
      </c>
    </row>
    <row r="143" spans="1:9">
      <c r="A143" s="59" t="s">
        <v>376</v>
      </c>
      <c r="B143" s="54" t="s">
        <v>361</v>
      </c>
      <c r="C143" s="57">
        <v>23.85</v>
      </c>
      <c r="D143" s="55" t="s">
        <v>22</v>
      </c>
      <c r="E143" s="56" t="s">
        <v>14</v>
      </c>
      <c r="F143" s="56" t="s">
        <v>21</v>
      </c>
      <c r="G143" s="236">
        <v>0</v>
      </c>
      <c r="H143" s="129">
        <v>4</v>
      </c>
      <c r="I143" s="130">
        <f t="shared" si="4"/>
        <v>95.4</v>
      </c>
    </row>
    <row r="144" spans="1:9">
      <c r="A144" s="59" t="s">
        <v>377</v>
      </c>
      <c r="B144" s="54" t="s">
        <v>370</v>
      </c>
      <c r="C144" s="57">
        <v>4.24</v>
      </c>
      <c r="D144" s="60" t="s">
        <v>13</v>
      </c>
      <c r="E144" s="56" t="s">
        <v>16</v>
      </c>
      <c r="F144" s="56" t="s">
        <v>21</v>
      </c>
      <c r="G144" s="236">
        <v>0</v>
      </c>
      <c r="H144" s="129">
        <v>4</v>
      </c>
      <c r="I144" s="130">
        <f t="shared" si="4"/>
        <v>16.96</v>
      </c>
    </row>
    <row r="145" spans="1:13">
      <c r="A145" s="59" t="s">
        <v>378</v>
      </c>
      <c r="B145" s="54" t="s">
        <v>379</v>
      </c>
      <c r="C145" s="57">
        <v>4.57</v>
      </c>
      <c r="D145" s="60" t="s">
        <v>13</v>
      </c>
      <c r="E145" s="56" t="s">
        <v>11</v>
      </c>
      <c r="F145" s="56" t="s">
        <v>21</v>
      </c>
      <c r="G145" s="236">
        <v>0</v>
      </c>
      <c r="H145" s="129">
        <v>4</v>
      </c>
      <c r="I145" s="130">
        <f t="shared" si="4"/>
        <v>18.28</v>
      </c>
    </row>
    <row r="146" spans="1:13" ht="15.75" thickBot="1">
      <c r="A146" s="132" t="s">
        <v>380</v>
      </c>
      <c r="B146" s="133" t="s">
        <v>381</v>
      </c>
      <c r="C146" s="134">
        <v>14.27</v>
      </c>
      <c r="D146" s="135" t="s">
        <v>13</v>
      </c>
      <c r="E146" s="136" t="s">
        <v>14</v>
      </c>
      <c r="F146" s="136" t="s">
        <v>21</v>
      </c>
      <c r="G146" s="236">
        <v>0</v>
      </c>
      <c r="H146" s="137">
        <v>4</v>
      </c>
      <c r="I146" s="138">
        <f t="shared" si="4"/>
        <v>57.08</v>
      </c>
    </row>
    <row r="147" spans="1:13">
      <c r="A147" s="73"/>
      <c r="B147" s="93" t="s">
        <v>537</v>
      </c>
      <c r="C147" s="74">
        <f>SUM(C10:C146)</f>
        <v>2256.7400000000007</v>
      </c>
      <c r="D147" s="75"/>
      <c r="E147" s="76"/>
      <c r="F147" s="76"/>
      <c r="G147" s="94">
        <f>SUM(G10:G146)</f>
        <v>0</v>
      </c>
      <c r="H147" s="102"/>
      <c r="I147" s="103">
        <f>SUM(I10:I146)</f>
        <v>18525.189948900006</v>
      </c>
    </row>
    <row r="148" spans="1:13" ht="11.25" customHeight="1" thickBot="1">
      <c r="A148" s="77"/>
      <c r="B148" s="78"/>
      <c r="C148" s="79"/>
      <c r="D148" s="80"/>
      <c r="E148" s="81"/>
      <c r="F148" s="81"/>
      <c r="G148" s="174" t="s">
        <v>564</v>
      </c>
      <c r="H148" s="104"/>
      <c r="I148" s="173" t="s">
        <v>563</v>
      </c>
    </row>
    <row r="149" spans="1:13" ht="7.5" customHeight="1">
      <c r="A149" s="107"/>
      <c r="B149" s="108"/>
      <c r="C149" s="109"/>
      <c r="D149" s="110"/>
      <c r="E149" s="111"/>
      <c r="F149" s="111"/>
      <c r="G149" s="112"/>
      <c r="H149" s="113"/>
      <c r="I149" s="114"/>
    </row>
    <row r="150" spans="1:13">
      <c r="A150" s="70"/>
      <c r="B150" s="42" t="s">
        <v>405</v>
      </c>
      <c r="C150" s="71">
        <v>58.08</v>
      </c>
      <c r="D150" s="70"/>
      <c r="E150" s="72" t="s">
        <v>463</v>
      </c>
      <c r="F150" s="72" t="s">
        <v>28</v>
      </c>
      <c r="G150" s="237">
        <v>0</v>
      </c>
      <c r="H150" s="105">
        <v>21</v>
      </c>
      <c r="I150" s="106">
        <f>C150*H150</f>
        <v>1219.68</v>
      </c>
    </row>
    <row r="151" spans="1:13" ht="26.25">
      <c r="A151" s="15"/>
      <c r="B151" s="8" t="s">
        <v>137</v>
      </c>
      <c r="C151" s="18">
        <v>415.2</v>
      </c>
      <c r="D151" s="16"/>
      <c r="E151" s="8" t="s">
        <v>138</v>
      </c>
      <c r="F151" s="262" t="s">
        <v>624</v>
      </c>
      <c r="G151" s="237">
        <v>0</v>
      </c>
      <c r="H151" s="95">
        <v>0.1666666</v>
      </c>
      <c r="I151" s="96">
        <f>C151*H151</f>
        <v>69.199972320000001</v>
      </c>
      <c r="K151" s="263" t="s">
        <v>625</v>
      </c>
      <c r="L151" s="264"/>
      <c r="M151" s="264"/>
    </row>
    <row r="152" spans="1:13" ht="27" thickBot="1">
      <c r="A152" s="31"/>
      <c r="B152" s="32" t="s">
        <v>139</v>
      </c>
      <c r="C152" s="33">
        <v>645.16999999999996</v>
      </c>
      <c r="D152" s="34"/>
      <c r="E152" s="32" t="s">
        <v>140</v>
      </c>
      <c r="F152" s="178" t="s">
        <v>624</v>
      </c>
      <c r="G152" s="237">
        <v>0</v>
      </c>
      <c r="H152" s="95">
        <v>0.1666666</v>
      </c>
      <c r="I152" s="96">
        <f>C152*H152</f>
        <v>107.52829032199999</v>
      </c>
      <c r="K152" s="263" t="s">
        <v>625</v>
      </c>
      <c r="L152" s="265"/>
      <c r="M152" s="265"/>
    </row>
    <row r="153" spans="1:13">
      <c r="A153" s="73"/>
      <c r="B153" s="93" t="s">
        <v>537</v>
      </c>
      <c r="C153" s="74">
        <f>SUM(C150:C152)</f>
        <v>1118.4499999999998</v>
      </c>
      <c r="D153" s="75"/>
      <c r="E153" s="76"/>
      <c r="F153" s="76"/>
      <c r="G153" s="94">
        <f t="shared" ref="G153" si="5">SUM(G150:G152)</f>
        <v>0</v>
      </c>
      <c r="H153" s="102"/>
      <c r="I153" s="103">
        <f>SUM(I150:I152)</f>
        <v>1396.408262642</v>
      </c>
    </row>
    <row r="154" spans="1:13" ht="13.5" customHeight="1" thickBot="1">
      <c r="A154" s="77"/>
      <c r="B154" s="78"/>
      <c r="C154" s="79"/>
      <c r="D154" s="80"/>
      <c r="E154" s="81"/>
      <c r="F154" s="81"/>
      <c r="G154" s="174" t="s">
        <v>564</v>
      </c>
      <c r="H154" s="104"/>
      <c r="I154" s="173" t="s">
        <v>563</v>
      </c>
    </row>
    <row r="155" spans="1:13" ht="7.5" customHeight="1" thickBot="1">
      <c r="A155" s="107"/>
      <c r="B155" s="108"/>
      <c r="C155" s="109"/>
      <c r="D155" s="110"/>
      <c r="E155" s="111"/>
      <c r="F155" s="111"/>
      <c r="G155" s="112"/>
      <c r="H155" s="113"/>
      <c r="I155" s="114"/>
    </row>
    <row r="156" spans="1:13" ht="32.25" customHeight="1" thickBot="1">
      <c r="A156" s="179"/>
      <c r="B156" s="178" t="s">
        <v>571</v>
      </c>
      <c r="C156" s="85" t="s">
        <v>570</v>
      </c>
      <c r="D156" s="180"/>
      <c r="E156" s="181"/>
      <c r="F156" s="87" t="s">
        <v>28</v>
      </c>
      <c r="G156" s="238">
        <v>0</v>
      </c>
      <c r="H156" s="182"/>
      <c r="I156" s="183"/>
      <c r="J156" s="239" t="s">
        <v>596</v>
      </c>
      <c r="K156" s="240" t="s">
        <v>597</v>
      </c>
    </row>
    <row r="157" spans="1:13">
      <c r="A157" s="31"/>
      <c r="B157" s="118" t="s">
        <v>537</v>
      </c>
      <c r="C157" s="85"/>
      <c r="D157" s="86"/>
      <c r="E157" s="87"/>
      <c r="F157" s="87"/>
      <c r="G157" s="94">
        <f>SUM(G156)</f>
        <v>0</v>
      </c>
      <c r="H157" s="97"/>
      <c r="I157" s="98"/>
    </row>
    <row r="158" spans="1:13" ht="13.5" customHeight="1" thickBot="1">
      <c r="A158" s="77"/>
      <c r="B158" s="78"/>
      <c r="C158" s="79"/>
      <c r="D158" s="80"/>
      <c r="E158" s="81"/>
      <c r="F158" s="81"/>
      <c r="G158" s="174" t="s">
        <v>564</v>
      </c>
      <c r="H158" s="104"/>
      <c r="I158" s="173" t="s">
        <v>563</v>
      </c>
    </row>
    <row r="159" spans="1:13">
      <c r="A159" s="310" t="s">
        <v>535</v>
      </c>
      <c r="B159" s="310"/>
      <c r="C159" s="88">
        <f>C147</f>
        <v>2256.7400000000007</v>
      </c>
      <c r="D159" s="142"/>
      <c r="E159" s="90"/>
      <c r="F159" s="90"/>
      <c r="G159" s="119"/>
      <c r="H159" s="99"/>
      <c r="I159" s="117">
        <f>I147</f>
        <v>18525.189948900006</v>
      </c>
    </row>
    <row r="160" spans="1:13">
      <c r="A160" s="309" t="s">
        <v>536</v>
      </c>
      <c r="B160" s="309"/>
      <c r="C160" s="91">
        <f>C153</f>
        <v>1118.4499999999998</v>
      </c>
      <c r="D160" s="143"/>
      <c r="E160" s="92"/>
      <c r="F160" s="92"/>
      <c r="G160" s="92"/>
      <c r="H160" s="101"/>
      <c r="I160" s="117">
        <f>I153</f>
        <v>1396.408262642</v>
      </c>
      <c r="J160" s="239" t="s">
        <v>598</v>
      </c>
      <c r="K160" s="241" t="s">
        <v>599</v>
      </c>
    </row>
    <row r="161" spans="7:9">
      <c r="G161" s="52"/>
      <c r="I161" s="21"/>
    </row>
    <row r="163" spans="7:9" ht="56.25">
      <c r="G163" s="214" t="s">
        <v>627</v>
      </c>
    </row>
  </sheetData>
  <mergeCells count="4">
    <mergeCell ref="A160:B160"/>
    <mergeCell ref="A159:B159"/>
    <mergeCell ref="C7:F7"/>
    <mergeCell ref="C8:F8"/>
  </mergeCells>
  <printOptions horizontalCentered="1"/>
  <pageMargins left="0.70866141732283472" right="0.70866141732283472" top="1.1811023622047245" bottom="0.78740157480314965" header="0.31496062992125984" footer="0.31496062992125984"/>
  <pageSetup paperSize="9" scale="37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7224E-70BF-4399-9758-40612FF8E1A4}">
  <sheetPr>
    <pageSetUpPr fitToPage="1"/>
  </sheetPr>
  <dimension ref="A1:H21"/>
  <sheetViews>
    <sheetView zoomScaleNormal="100" zoomScaleSheetLayoutView="96" workbookViewId="0">
      <selection activeCell="C21" sqref="C21"/>
    </sheetView>
  </sheetViews>
  <sheetFormatPr defaultRowHeight="15"/>
  <cols>
    <col min="1" max="1" width="16.140625" customWidth="1"/>
    <col min="2" max="2" width="22.5703125" customWidth="1"/>
    <col min="3" max="3" width="16" customWidth="1"/>
    <col min="4" max="4" width="18.42578125" customWidth="1"/>
  </cols>
  <sheetData>
    <row r="1" spans="1:8" ht="26.25" customHeight="1">
      <c r="A1" s="245" t="s">
        <v>603</v>
      </c>
      <c r="B1" s="151"/>
    </row>
    <row r="2" spans="1:8" ht="18">
      <c r="A2" s="267" t="s">
        <v>557</v>
      </c>
      <c r="B2" s="268"/>
      <c r="C2" s="269"/>
      <c r="D2" s="269"/>
    </row>
    <row r="3" spans="1:8" ht="18.75">
      <c r="A3" s="150"/>
      <c r="B3" s="151"/>
      <c r="C3" s="157"/>
    </row>
    <row r="4" spans="1:8" ht="15.75" thickBot="1">
      <c r="A4" s="152"/>
      <c r="B4" s="151"/>
    </row>
    <row r="5" spans="1:8" ht="25.5">
      <c r="A5" s="191" t="s">
        <v>581</v>
      </c>
      <c r="B5" s="159" t="s">
        <v>560</v>
      </c>
      <c r="C5" s="159" t="s">
        <v>559</v>
      </c>
      <c r="D5" s="160" t="s">
        <v>540</v>
      </c>
    </row>
    <row r="6" spans="1:8">
      <c r="A6" s="169" t="s">
        <v>543</v>
      </c>
      <c r="B6" s="158">
        <v>0</v>
      </c>
      <c r="C6" s="243">
        <v>0</v>
      </c>
      <c r="D6" s="161">
        <f>B6*C6</f>
        <v>0</v>
      </c>
    </row>
    <row r="7" spans="1:8">
      <c r="A7" s="169" t="s">
        <v>544</v>
      </c>
      <c r="B7" s="158">
        <v>0</v>
      </c>
      <c r="C7" s="243">
        <v>0</v>
      </c>
      <c r="D7" s="161">
        <f>B7*C7</f>
        <v>0</v>
      </c>
    </row>
    <row r="8" spans="1:8">
      <c r="A8" s="169" t="s">
        <v>545</v>
      </c>
      <c r="B8" s="158">
        <v>0</v>
      </c>
      <c r="C8" s="243">
        <v>0</v>
      </c>
      <c r="D8" s="161">
        <f>B8*C8</f>
        <v>0</v>
      </c>
      <c r="H8" s="248"/>
    </row>
    <row r="9" spans="1:8">
      <c r="A9" s="169" t="s">
        <v>546</v>
      </c>
      <c r="B9" s="158">
        <v>10</v>
      </c>
      <c r="C9" s="243">
        <v>0</v>
      </c>
      <c r="D9" s="161">
        <f t="shared" ref="D9:D17" si="0">B9*C9</f>
        <v>0</v>
      </c>
    </row>
    <row r="10" spans="1:8">
      <c r="A10" s="169" t="s">
        <v>547</v>
      </c>
      <c r="B10" s="158">
        <v>10</v>
      </c>
      <c r="C10" s="243">
        <v>0</v>
      </c>
      <c r="D10" s="161">
        <f t="shared" si="0"/>
        <v>0</v>
      </c>
    </row>
    <row r="11" spans="1:8">
      <c r="A11" s="169" t="s">
        <v>548</v>
      </c>
      <c r="B11" s="158">
        <v>0</v>
      </c>
      <c r="C11" s="243">
        <v>0</v>
      </c>
      <c r="D11" s="161">
        <f t="shared" si="0"/>
        <v>0</v>
      </c>
    </row>
    <row r="12" spans="1:8">
      <c r="A12" s="169" t="s">
        <v>549</v>
      </c>
      <c r="B12" s="158">
        <v>0</v>
      </c>
      <c r="C12" s="243">
        <v>0</v>
      </c>
      <c r="D12" s="161">
        <f t="shared" si="0"/>
        <v>0</v>
      </c>
    </row>
    <row r="13" spans="1:8">
      <c r="A13" s="169" t="s">
        <v>550</v>
      </c>
      <c r="B13" s="158">
        <v>0</v>
      </c>
      <c r="C13" s="243">
        <v>0</v>
      </c>
      <c r="D13" s="161">
        <f t="shared" si="0"/>
        <v>0</v>
      </c>
    </row>
    <row r="14" spans="1:8">
      <c r="A14" s="169" t="s">
        <v>551</v>
      </c>
      <c r="B14" s="158">
        <v>20</v>
      </c>
      <c r="C14" s="243">
        <v>0</v>
      </c>
      <c r="D14" s="161">
        <f t="shared" si="0"/>
        <v>0</v>
      </c>
    </row>
    <row r="15" spans="1:8">
      <c r="A15" s="169" t="s">
        <v>552</v>
      </c>
      <c r="B15" s="158">
        <v>12</v>
      </c>
      <c r="C15" s="243">
        <v>0</v>
      </c>
      <c r="D15" s="161">
        <f t="shared" si="0"/>
        <v>0</v>
      </c>
    </row>
    <row r="16" spans="1:8">
      <c r="A16" s="169" t="s">
        <v>553</v>
      </c>
      <c r="B16" s="158">
        <v>0</v>
      </c>
      <c r="C16" s="243">
        <v>0</v>
      </c>
      <c r="D16" s="161">
        <f t="shared" si="0"/>
        <v>0</v>
      </c>
    </row>
    <row r="17" spans="1:4" ht="15.75" thickBot="1">
      <c r="A17" s="169" t="s">
        <v>554</v>
      </c>
      <c r="B17" s="158">
        <v>0</v>
      </c>
      <c r="C17" s="243">
        <v>0</v>
      </c>
      <c r="D17" s="161">
        <f t="shared" si="0"/>
        <v>0</v>
      </c>
    </row>
    <row r="18" spans="1:4">
      <c r="A18" s="165" t="s">
        <v>555</v>
      </c>
      <c r="B18" s="168">
        <f>SUM(B9:B15)</f>
        <v>52</v>
      </c>
      <c r="C18" s="166"/>
      <c r="D18" s="167"/>
    </row>
    <row r="19" spans="1:4">
      <c r="A19" s="195" t="s">
        <v>587</v>
      </c>
      <c r="B19" s="162"/>
      <c r="C19" s="162"/>
      <c r="D19" s="194">
        <f>SUM(D9:D18)</f>
        <v>0</v>
      </c>
    </row>
    <row r="20" spans="1:4" ht="15.75" thickBot="1">
      <c r="A20" s="163" t="s">
        <v>561</v>
      </c>
      <c r="B20" s="164"/>
      <c r="C20" s="164"/>
      <c r="D20" s="193">
        <f>D19/12</f>
        <v>0</v>
      </c>
    </row>
    <row r="21" spans="1:4" ht="56.25">
      <c r="C21" s="214" t="s">
        <v>627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89CFE-41EA-487C-8BED-508C2DD0F030}">
  <sheetPr>
    <pageSetUpPr fitToPage="1"/>
  </sheetPr>
  <dimension ref="A1:D22"/>
  <sheetViews>
    <sheetView zoomScaleNormal="100" zoomScaleSheetLayoutView="96" workbookViewId="0">
      <selection activeCell="C22" sqref="C22"/>
    </sheetView>
  </sheetViews>
  <sheetFormatPr defaultRowHeight="15"/>
  <cols>
    <col min="1" max="1" width="15.7109375" customWidth="1"/>
    <col min="2" max="2" width="19.7109375" customWidth="1"/>
    <col min="3" max="3" width="13.7109375" customWidth="1"/>
    <col min="4" max="4" width="21.140625" customWidth="1"/>
  </cols>
  <sheetData>
    <row r="1" spans="1:4" ht="26.25" customHeight="1">
      <c r="A1" s="245" t="s">
        <v>602</v>
      </c>
      <c r="B1" s="151"/>
    </row>
    <row r="2" spans="1:4" ht="18">
      <c r="A2" s="270" t="s">
        <v>558</v>
      </c>
      <c r="B2" s="271"/>
      <c r="C2" s="272"/>
      <c r="D2" s="272"/>
    </row>
    <row r="3" spans="1:4" ht="18.75">
      <c r="A3" s="150"/>
      <c r="B3" s="151"/>
      <c r="C3" s="157"/>
    </row>
    <row r="4" spans="1:4" ht="15.75" thickBot="1">
      <c r="A4" s="152"/>
      <c r="B4" s="151"/>
    </row>
    <row r="5" spans="1:4" ht="38.25">
      <c r="A5" s="191" t="s">
        <v>581</v>
      </c>
      <c r="B5" s="159" t="s">
        <v>560</v>
      </c>
      <c r="C5" s="159" t="s">
        <v>559</v>
      </c>
      <c r="D5" s="160" t="s">
        <v>540</v>
      </c>
    </row>
    <row r="6" spans="1:4">
      <c r="A6" s="246" t="s">
        <v>543</v>
      </c>
      <c r="B6" s="158">
        <v>40</v>
      </c>
      <c r="C6" s="243">
        <v>0</v>
      </c>
      <c r="D6" s="161">
        <f>B6*C6</f>
        <v>0</v>
      </c>
    </row>
    <row r="7" spans="1:4">
      <c r="A7" s="246" t="s">
        <v>544</v>
      </c>
      <c r="B7" s="158">
        <v>30</v>
      </c>
      <c r="C7" s="243">
        <v>0</v>
      </c>
      <c r="D7" s="161">
        <f t="shared" ref="D7:D16" si="0">B7*C7</f>
        <v>0</v>
      </c>
    </row>
    <row r="8" spans="1:4">
      <c r="A8" s="246" t="s">
        <v>545</v>
      </c>
      <c r="B8" s="158">
        <v>5</v>
      </c>
      <c r="C8" s="243">
        <v>0</v>
      </c>
      <c r="D8" s="161">
        <f t="shared" si="0"/>
        <v>0</v>
      </c>
    </row>
    <row r="9" spans="1:4">
      <c r="A9" s="246" t="s">
        <v>546</v>
      </c>
      <c r="B9" s="158">
        <v>5</v>
      </c>
      <c r="C9" s="243">
        <v>0</v>
      </c>
      <c r="D9" s="161">
        <f t="shared" si="0"/>
        <v>0</v>
      </c>
    </row>
    <row r="10" spans="1:4">
      <c r="A10" s="246" t="s">
        <v>547</v>
      </c>
      <c r="B10" s="158">
        <v>0</v>
      </c>
      <c r="C10" s="243">
        <v>0</v>
      </c>
      <c r="D10" s="161">
        <f t="shared" si="0"/>
        <v>0</v>
      </c>
    </row>
    <row r="11" spans="1:4">
      <c r="A11" s="246" t="s">
        <v>548</v>
      </c>
      <c r="B11" s="158">
        <v>0</v>
      </c>
      <c r="C11" s="243">
        <v>0</v>
      </c>
      <c r="D11" s="161">
        <f t="shared" si="0"/>
        <v>0</v>
      </c>
    </row>
    <row r="12" spans="1:4">
      <c r="A12" s="246" t="s">
        <v>549</v>
      </c>
      <c r="B12" s="158">
        <v>0</v>
      </c>
      <c r="C12" s="243">
        <v>0</v>
      </c>
      <c r="D12" s="161">
        <f t="shared" si="0"/>
        <v>0</v>
      </c>
    </row>
    <row r="13" spans="1:4">
      <c r="A13" s="246" t="s">
        <v>550</v>
      </c>
      <c r="B13" s="158">
        <v>0</v>
      </c>
      <c r="C13" s="243">
        <v>0</v>
      </c>
      <c r="D13" s="161">
        <f t="shared" si="0"/>
        <v>0</v>
      </c>
    </row>
    <row r="14" spans="1:4">
      <c r="A14" s="246" t="s">
        <v>551</v>
      </c>
      <c r="B14" s="158">
        <v>0</v>
      </c>
      <c r="C14" s="243">
        <v>0</v>
      </c>
      <c r="D14" s="161">
        <f t="shared" si="0"/>
        <v>0</v>
      </c>
    </row>
    <row r="15" spans="1:4">
      <c r="A15" s="246" t="s">
        <v>552</v>
      </c>
      <c r="B15" s="158">
        <v>0</v>
      </c>
      <c r="C15" s="243">
        <v>0</v>
      </c>
      <c r="D15" s="161">
        <f t="shared" si="0"/>
        <v>0</v>
      </c>
    </row>
    <row r="16" spans="1:4">
      <c r="A16" s="246" t="s">
        <v>553</v>
      </c>
      <c r="B16" s="158">
        <v>5</v>
      </c>
      <c r="C16" s="243">
        <v>0</v>
      </c>
      <c r="D16" s="161">
        <f t="shared" si="0"/>
        <v>0</v>
      </c>
    </row>
    <row r="17" spans="1:4" ht="15.75" thickBot="1">
      <c r="A17" s="247" t="s">
        <v>554</v>
      </c>
      <c r="B17" s="158">
        <v>40</v>
      </c>
      <c r="C17" s="243">
        <v>0</v>
      </c>
      <c r="D17" s="161">
        <f>B17*C17</f>
        <v>0</v>
      </c>
    </row>
    <row r="18" spans="1:4">
      <c r="A18" s="165" t="s">
        <v>555</v>
      </c>
      <c r="B18" s="168">
        <f>SUM(B6:B17)</f>
        <v>125</v>
      </c>
      <c r="C18" s="166"/>
      <c r="D18" s="167"/>
    </row>
    <row r="19" spans="1:4">
      <c r="A19" s="195" t="s">
        <v>587</v>
      </c>
      <c r="B19" s="162"/>
      <c r="C19" s="162"/>
      <c r="D19" s="194">
        <f>SUM(D6:D17)</f>
        <v>0</v>
      </c>
    </row>
    <row r="20" spans="1:4" ht="15.75" thickBot="1">
      <c r="A20" s="163" t="s">
        <v>556</v>
      </c>
      <c r="B20" s="164"/>
      <c r="C20" s="164"/>
      <c r="D20" s="193">
        <f>D19/12</f>
        <v>0</v>
      </c>
    </row>
    <row r="22" spans="1:4" ht="56.25">
      <c r="C22" s="214" t="s">
        <v>627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7ADA0-4A88-4DD9-A33C-740118E47FF0}">
  <sheetPr>
    <pageSetUpPr fitToPage="1"/>
  </sheetPr>
  <dimension ref="A1:H8"/>
  <sheetViews>
    <sheetView workbookViewId="0">
      <selection activeCell="G8" sqref="G8"/>
    </sheetView>
  </sheetViews>
  <sheetFormatPr defaultRowHeight="15"/>
  <cols>
    <col min="1" max="1" width="18.5703125" customWidth="1"/>
    <col min="2" max="2" width="15.7109375" customWidth="1"/>
    <col min="3" max="3" width="16.7109375" customWidth="1"/>
    <col min="4" max="4" width="16.85546875" customWidth="1"/>
    <col min="5" max="5" width="15.7109375" customWidth="1"/>
    <col min="6" max="6" width="16.85546875" customWidth="1"/>
    <col min="7" max="7" width="16.140625" customWidth="1"/>
    <col min="8" max="8" width="16.7109375" customWidth="1"/>
  </cols>
  <sheetData>
    <row r="1" spans="1:8" ht="30" customHeight="1">
      <c r="A1" s="245" t="s">
        <v>601</v>
      </c>
    </row>
    <row r="2" spans="1:8" ht="24.75" customHeight="1">
      <c r="A2" s="188" t="s">
        <v>575</v>
      </c>
    </row>
    <row r="3" spans="1:8" ht="15.75" thickBot="1"/>
    <row r="4" spans="1:8" ht="39.950000000000003" customHeight="1" thickBot="1">
      <c r="A4" s="311" t="s">
        <v>485</v>
      </c>
      <c r="B4" s="312"/>
      <c r="C4" s="312"/>
      <c r="D4" s="312"/>
      <c r="E4" s="313"/>
      <c r="F4" s="186" t="s">
        <v>483</v>
      </c>
      <c r="G4" s="189" t="s">
        <v>573</v>
      </c>
      <c r="H4" s="234" t="s">
        <v>574</v>
      </c>
    </row>
    <row r="5" spans="1:8" ht="39.950000000000003" customHeight="1" thickTop="1" thickBot="1">
      <c r="A5" s="314" t="s">
        <v>484</v>
      </c>
      <c r="B5" s="315"/>
      <c r="C5" s="315"/>
      <c r="D5" s="315"/>
      <c r="E5" s="316"/>
      <c r="F5" s="187">
        <v>3</v>
      </c>
      <c r="G5" s="244">
        <v>0</v>
      </c>
      <c r="H5" s="257">
        <f>G5*F5</f>
        <v>0</v>
      </c>
    </row>
    <row r="6" spans="1:8" ht="10.5" customHeight="1">
      <c r="A6" s="196"/>
      <c r="B6" s="196"/>
      <c r="C6" s="196"/>
      <c r="D6" s="196"/>
      <c r="E6" s="196"/>
      <c r="F6" s="206"/>
      <c r="G6" s="256"/>
      <c r="H6" s="197"/>
    </row>
    <row r="8" spans="1:8" ht="56.25">
      <c r="G8" s="214" t="s">
        <v>627</v>
      </c>
    </row>
  </sheetData>
  <mergeCells count="2">
    <mergeCell ref="A4:E4"/>
    <mergeCell ref="A5:E5"/>
  </mergeCells>
  <printOptions horizontalCentered="1"/>
  <pageMargins left="0.70866141732283472" right="0.70866141732283472" top="1.1811023622047245" bottom="0.78740157480314965" header="0.31496062992125984" footer="0.31496062992125984"/>
  <pageSetup paperSize="9" scale="9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E7A9D-E8FA-4884-B55A-4ECCFEA576C7}">
  <sheetPr>
    <pageSetUpPr fitToPage="1"/>
  </sheetPr>
  <dimension ref="A1:M24"/>
  <sheetViews>
    <sheetView zoomScale="87" zoomScaleNormal="87" workbookViewId="0">
      <selection activeCell="L10" sqref="L10"/>
    </sheetView>
  </sheetViews>
  <sheetFormatPr defaultRowHeight="15"/>
  <cols>
    <col min="1" max="1" width="18.5703125" customWidth="1"/>
    <col min="2" max="2" width="15.7109375" customWidth="1"/>
    <col min="3" max="3" width="16.7109375" customWidth="1"/>
    <col min="4" max="4" width="16.85546875" customWidth="1"/>
    <col min="5" max="5" width="15.7109375" customWidth="1"/>
    <col min="6" max="6" width="19.5703125" customWidth="1"/>
    <col min="7" max="7" width="18.7109375" customWidth="1"/>
    <col min="8" max="8" width="17.7109375" customWidth="1"/>
    <col min="9" max="9" width="18.85546875" customWidth="1"/>
    <col min="10" max="10" width="17.5703125" customWidth="1"/>
    <col min="11" max="11" width="23.7109375" customWidth="1"/>
  </cols>
  <sheetData>
    <row r="1" spans="1:13" ht="36" customHeight="1">
      <c r="A1" s="37" t="s">
        <v>600</v>
      </c>
    </row>
    <row r="3" spans="1:13" ht="15.75" thickBot="1"/>
    <row r="4" spans="1:13" ht="80.25" customHeight="1" thickTop="1">
      <c r="A4" s="266" t="s">
        <v>472</v>
      </c>
      <c r="B4" s="175" t="s">
        <v>566</v>
      </c>
      <c r="C4" s="175" t="s">
        <v>567</v>
      </c>
      <c r="D4" s="175" t="s">
        <v>568</v>
      </c>
      <c r="E4" s="176" t="s">
        <v>569</v>
      </c>
      <c r="F4" s="177" t="s">
        <v>579</v>
      </c>
      <c r="G4" s="156" t="s">
        <v>580</v>
      </c>
      <c r="H4" s="216" t="s">
        <v>565</v>
      </c>
      <c r="I4" s="224" t="s">
        <v>576</v>
      </c>
      <c r="J4" s="219" t="s">
        <v>577</v>
      </c>
      <c r="K4" s="220" t="s">
        <v>578</v>
      </c>
    </row>
    <row r="5" spans="1:13" ht="20.100000000000001" customHeight="1">
      <c r="A5" s="23" t="s">
        <v>476</v>
      </c>
      <c r="B5" s="38">
        <f>'1b Adm.budova trakt A'!C297</f>
        <v>4599.6139999999987</v>
      </c>
      <c r="C5" s="43">
        <f>'1b Adm.budova trakt A'!I297</f>
        <v>61173.171595987995</v>
      </c>
      <c r="D5" s="38">
        <f>'1b Adm.budova trakt A'!C298</f>
        <v>2353.58</v>
      </c>
      <c r="E5" s="44">
        <f>'1b Adm.budova trakt A'!I298</f>
        <v>4053.5131881439997</v>
      </c>
      <c r="F5" s="45">
        <f>'1b Adm.budova trakt A'!G284</f>
        <v>0</v>
      </c>
      <c r="G5" s="38">
        <f>'1b Adm.budova trakt A'!G290</f>
        <v>0</v>
      </c>
      <c r="H5" s="217">
        <f>F5+G5</f>
        <v>0</v>
      </c>
      <c r="I5" s="153">
        <f>'1b Adm.budova trakt A'!G294</f>
        <v>0</v>
      </c>
      <c r="J5" s="200"/>
      <c r="K5" s="221"/>
    </row>
    <row r="6" spans="1:13" ht="20.100000000000001" customHeight="1" thickBot="1">
      <c r="A6" s="39" t="s">
        <v>477</v>
      </c>
      <c r="B6" s="40">
        <f>'1c Adm.budova trakt B'!C159</f>
        <v>2256.7400000000007</v>
      </c>
      <c r="C6" s="46">
        <f>'1c Adm.budova trakt B'!I159</f>
        <v>18525.189948900006</v>
      </c>
      <c r="D6" s="40">
        <f>'1c Adm.budova trakt B'!C160</f>
        <v>1118.4499999999998</v>
      </c>
      <c r="E6" s="47">
        <f>'1c Adm.budova trakt B'!I160</f>
        <v>1396.408262642</v>
      </c>
      <c r="F6" s="48">
        <f>'1c Adm.budova trakt B'!G147</f>
        <v>0</v>
      </c>
      <c r="G6" s="40">
        <f>'1c Adm.budova trakt B'!G153</f>
        <v>0</v>
      </c>
      <c r="H6" s="218">
        <f>F6+G6</f>
        <v>0</v>
      </c>
      <c r="I6" s="154">
        <f>'1c Adm.budova trakt B'!G157</f>
        <v>0</v>
      </c>
      <c r="J6" s="222">
        <f>'1d Údržba zeleně'!D20</f>
        <v>0</v>
      </c>
      <c r="K6" s="223">
        <f>'1e Zimní údržba'!D20</f>
        <v>0</v>
      </c>
    </row>
    <row r="7" spans="1:13" ht="20.100000000000001" customHeight="1">
      <c r="A7" s="202"/>
      <c r="B7" s="155"/>
      <c r="C7" s="201"/>
      <c r="D7" s="155"/>
      <c r="E7" s="155"/>
      <c r="F7" s="155"/>
      <c r="G7" s="155"/>
      <c r="H7" s="155"/>
      <c r="I7" s="203"/>
      <c r="J7" s="155"/>
      <c r="K7" s="155"/>
    </row>
    <row r="8" spans="1:13" ht="9.9499999999999993" customHeight="1" thickBot="1">
      <c r="A8" s="202"/>
      <c r="B8" s="155"/>
      <c r="C8" s="201"/>
      <c r="D8" s="155"/>
      <c r="E8" s="155"/>
      <c r="F8" s="155"/>
      <c r="G8" s="155"/>
      <c r="H8" s="155"/>
      <c r="I8" s="203"/>
      <c r="J8" s="155"/>
      <c r="K8" s="155"/>
    </row>
    <row r="9" spans="1:13" ht="39.950000000000003" customHeight="1">
      <c r="A9" s="280" t="s">
        <v>590</v>
      </c>
      <c r="B9" s="281"/>
      <c r="C9" s="281"/>
      <c r="D9" s="281"/>
      <c r="E9" s="282"/>
      <c r="F9" s="186" t="s">
        <v>483</v>
      </c>
      <c r="G9" s="251" t="s">
        <v>573</v>
      </c>
      <c r="H9" s="252"/>
      <c r="I9" s="253" t="s">
        <v>583</v>
      </c>
      <c r="J9" s="204"/>
      <c r="K9" s="204"/>
    </row>
    <row r="10" spans="1:13" ht="39.950000000000003" customHeight="1" thickBot="1">
      <c r="A10" s="283" t="s">
        <v>582</v>
      </c>
      <c r="B10" s="284"/>
      <c r="C10" s="284"/>
      <c r="D10" s="284"/>
      <c r="E10" s="285"/>
      <c r="F10" s="187">
        <f>'1fPráce na zákl.pož.objednatele'!F5</f>
        <v>3</v>
      </c>
      <c r="G10" s="198">
        <f>'1fPráce na zákl.pož.objednatele'!G5</f>
        <v>0</v>
      </c>
      <c r="H10" s="199"/>
      <c r="I10" s="190">
        <f>'1fPráce na zákl.pož.objednatele'!H5</f>
        <v>0</v>
      </c>
      <c r="J10" s="155"/>
      <c r="K10" s="155"/>
    </row>
    <row r="11" spans="1:13" ht="20.100000000000001" customHeight="1">
      <c r="A11" s="202"/>
      <c r="B11" s="155"/>
      <c r="C11" s="201"/>
      <c r="D11" s="155"/>
      <c r="E11" s="155"/>
      <c r="F11" s="155"/>
      <c r="G11" s="155"/>
      <c r="H11" s="155"/>
      <c r="I11" s="203"/>
      <c r="J11" s="155"/>
      <c r="K11" s="155"/>
    </row>
    <row r="12" spans="1:13" ht="9.9499999999999993" customHeight="1">
      <c r="A12" s="202"/>
      <c r="B12" s="155"/>
      <c r="C12" s="201"/>
      <c r="D12" s="155"/>
      <c r="E12" s="155"/>
      <c r="F12" s="155"/>
      <c r="G12" s="155"/>
      <c r="H12" s="155"/>
      <c r="I12" s="203"/>
      <c r="J12" s="155"/>
      <c r="K12" s="155"/>
    </row>
    <row r="13" spans="1:13" ht="39.950000000000003" customHeight="1">
      <c r="A13" s="196"/>
      <c r="B13" s="196"/>
      <c r="C13" s="196"/>
      <c r="D13" s="196"/>
      <c r="E13" s="196"/>
      <c r="F13" s="206"/>
      <c r="G13" s="207"/>
      <c r="H13" s="155"/>
      <c r="I13" s="197"/>
      <c r="J13" s="155"/>
      <c r="K13" s="155"/>
    </row>
    <row r="14" spans="1:13" ht="12.75" customHeight="1" thickBot="1">
      <c r="A14" s="41"/>
      <c r="B14" s="41"/>
      <c r="C14" s="41"/>
      <c r="D14" s="41"/>
      <c r="E14" s="41"/>
      <c r="F14" s="205"/>
      <c r="G14" s="208" t="s">
        <v>589</v>
      </c>
      <c r="H14" s="208" t="s">
        <v>584</v>
      </c>
      <c r="I14" s="208" t="s">
        <v>585</v>
      </c>
      <c r="J14" s="208" t="s">
        <v>557</v>
      </c>
      <c r="K14" s="208" t="s">
        <v>558</v>
      </c>
    </row>
    <row r="15" spans="1:13" ht="42" customHeight="1" thickBot="1">
      <c r="A15" s="215" t="s">
        <v>588</v>
      </c>
      <c r="F15" s="228" t="s">
        <v>572</v>
      </c>
      <c r="G15" s="254">
        <f>I10</f>
        <v>0</v>
      </c>
      <c r="H15" s="226">
        <f>I5+I6</f>
        <v>0</v>
      </c>
      <c r="I15" s="209">
        <f>H5+H6</f>
        <v>0</v>
      </c>
      <c r="J15" s="210">
        <f>J6</f>
        <v>0</v>
      </c>
      <c r="K15" s="211">
        <f>K6</f>
        <v>0</v>
      </c>
      <c r="L15" s="52"/>
      <c r="M15" s="52"/>
    </row>
    <row r="16" spans="1:13" ht="9.9499999999999993" customHeight="1" thickBot="1">
      <c r="A16" s="28"/>
      <c r="B16" s="29"/>
      <c r="C16" s="29"/>
      <c r="D16" s="29"/>
      <c r="F16" s="51"/>
    </row>
    <row r="17" spans="1:11" ht="45.75" customHeight="1" thickBot="1">
      <c r="A17" s="286" t="s">
        <v>478</v>
      </c>
      <c r="B17" s="287"/>
      <c r="C17" s="36" t="s">
        <v>479</v>
      </c>
      <c r="F17" s="192" t="s">
        <v>593</v>
      </c>
      <c r="G17" s="255">
        <f>G15*15</f>
        <v>0</v>
      </c>
      <c r="H17" s="227">
        <f>H15*15</f>
        <v>0</v>
      </c>
      <c r="I17" s="225">
        <f>I15*15</f>
        <v>0</v>
      </c>
      <c r="J17" s="184">
        <f>J15*15</f>
        <v>0</v>
      </c>
      <c r="K17" s="185">
        <f>K15*15</f>
        <v>0</v>
      </c>
    </row>
    <row r="18" spans="1:11" ht="30" customHeight="1">
      <c r="A18" s="275" t="s">
        <v>468</v>
      </c>
      <c r="B18" s="276"/>
      <c r="C18" s="30">
        <v>44</v>
      </c>
      <c r="F18" s="277"/>
      <c r="G18" s="277"/>
      <c r="H18" s="212"/>
      <c r="I18" s="212"/>
      <c r="J18" s="212"/>
      <c r="K18" s="212"/>
    </row>
    <row r="19" spans="1:11" ht="30" customHeight="1" thickBot="1">
      <c r="A19" s="275" t="s">
        <v>469</v>
      </c>
      <c r="B19" s="276"/>
      <c r="C19" s="30">
        <v>42</v>
      </c>
    </row>
    <row r="20" spans="1:11" ht="30" customHeight="1" thickTop="1" thickBot="1">
      <c r="A20" s="275" t="s">
        <v>473</v>
      </c>
      <c r="B20" s="276"/>
      <c r="C20" s="30">
        <v>56</v>
      </c>
      <c r="F20" s="229" t="s">
        <v>594</v>
      </c>
      <c r="G20" s="230"/>
      <c r="H20" s="230"/>
      <c r="I20" s="230"/>
      <c r="J20" s="230"/>
      <c r="K20" s="231">
        <f>G17+H17+I17+J17+K17</f>
        <v>0</v>
      </c>
    </row>
    <row r="21" spans="1:11" ht="30" customHeight="1" thickTop="1">
      <c r="A21" s="275" t="s">
        <v>471</v>
      </c>
      <c r="B21" s="276"/>
      <c r="C21" s="30">
        <v>44</v>
      </c>
      <c r="F21" s="232"/>
      <c r="G21" s="232"/>
      <c r="H21" s="232"/>
      <c r="I21" s="232"/>
      <c r="J21" s="232"/>
      <c r="K21" s="233"/>
    </row>
    <row r="22" spans="1:11" ht="30" customHeight="1">
      <c r="A22" s="275" t="s">
        <v>470</v>
      </c>
      <c r="B22" s="276"/>
      <c r="C22" s="30">
        <v>10</v>
      </c>
    </row>
    <row r="23" spans="1:11" ht="30" customHeight="1">
      <c r="A23" s="278" t="s">
        <v>493</v>
      </c>
      <c r="B23" s="279"/>
      <c r="C23" s="49">
        <v>23</v>
      </c>
      <c r="F23" s="19" t="s">
        <v>586</v>
      </c>
    </row>
    <row r="24" spans="1:11" ht="15.75" thickBot="1">
      <c r="A24" s="273" t="s">
        <v>532</v>
      </c>
      <c r="B24" s="274"/>
      <c r="C24" s="149">
        <v>39</v>
      </c>
    </row>
  </sheetData>
  <mergeCells count="11">
    <mergeCell ref="A9:E9"/>
    <mergeCell ref="A10:E10"/>
    <mergeCell ref="A21:B21"/>
    <mergeCell ref="A22:B22"/>
    <mergeCell ref="A17:B17"/>
    <mergeCell ref="A18:B18"/>
    <mergeCell ref="A24:B24"/>
    <mergeCell ref="A19:B19"/>
    <mergeCell ref="F18:G18"/>
    <mergeCell ref="A20:B20"/>
    <mergeCell ref="A23:B23"/>
  </mergeCells>
  <printOptions horizontalCentered="1"/>
  <pageMargins left="0.70866141732283472" right="0.70866141732283472" top="1.1811023622047245" bottom="0.78740157480314965" header="0.31496062992125984" footer="0.31496062992125984"/>
  <pageSetup paperSize="8" scale="88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2</vt:i4>
      </vt:variant>
    </vt:vector>
  </HeadingPairs>
  <TitlesOfParts>
    <vt:vector size="10" baseType="lpstr">
      <vt:lpstr> obsah</vt:lpstr>
      <vt:lpstr>1a kategorie činností</vt:lpstr>
      <vt:lpstr>1b Adm.budova trakt A</vt:lpstr>
      <vt:lpstr>1c Adm.budova trakt B</vt:lpstr>
      <vt:lpstr>1d Údržba zeleně</vt:lpstr>
      <vt:lpstr>1e Zimní údržba</vt:lpstr>
      <vt:lpstr>1fPráce na zákl.pož.objednatele</vt:lpstr>
      <vt:lpstr>1g Rekapitulace ceny</vt:lpstr>
      <vt:lpstr>'1c Adm.budova trakt B'!Oblast_tisku</vt:lpstr>
      <vt:lpstr>'1e Zimní údržba'!Oblast_tisku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Vavrečková Martina</dc:creator>
  <cp:lastModifiedBy>OVZ</cp:lastModifiedBy>
  <cp:lastPrinted>2026-05-11T07:45:07Z</cp:lastPrinted>
  <dcterms:created xsi:type="dcterms:W3CDTF">2013-01-28T12:11:44Z</dcterms:created>
  <dcterms:modified xsi:type="dcterms:W3CDTF">2026-05-27T12:24:58Z</dcterms:modified>
</cp:coreProperties>
</file>